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Presale Accounts\Arizona State Retirement System - ASRS\2021\BAFO\BAFO Documents to release to ASRS by 3.6.2020\BAFO Final Documents\"/>
    </mc:Choice>
  </mc:AlternateContent>
  <bookViews>
    <workbookView xWindow="0" yWindow="0" windowWidth="26240" windowHeight="9840" tabRatio="835" activeTab="6"/>
  </bookViews>
  <sheets>
    <sheet name="Directions" sheetId="7" r:id="rId1"/>
    <sheet name="Offeror Info" sheetId="1" r:id="rId2"/>
    <sheet name="DHMO Rates W Plan" sheetId="8" r:id="rId3"/>
    <sheet name="DHMO Copays W Plan" sheetId="10" r:id="rId4"/>
    <sheet name="DHMO Rates K Plan" sheetId="9" r:id="rId5"/>
    <sheet name="DHMO Copays K Plan" sheetId="3" r:id="rId6"/>
    <sheet name="DHMO Rates P Plan" sheetId="2" r:id="rId7"/>
    <sheet name="DHMO Copays P Plan" sheetId="11" r:id="rId8"/>
  </sheets>
  <externalReferences>
    <externalReference r:id="rId9"/>
  </externalReferences>
  <definedNames>
    <definedName name="_xlnm.Print_Area" localSheetId="5">'DHMO Copays K Plan'!$B$1:$G$349</definedName>
    <definedName name="_xlnm.Print_Area" localSheetId="7">'DHMO Copays P Plan'!$B$1:$G$349</definedName>
    <definedName name="_xlnm.Print_Area" localSheetId="3">'DHMO Copays W Plan'!$B$1:$G$349</definedName>
    <definedName name="_xlnm.Print_Area" localSheetId="4">'DHMO Rates K Plan'!$B$1:$G$36</definedName>
    <definedName name="_xlnm.Print_Area" localSheetId="6">'DHMO Rates P Plan'!$B$1:$G$36</definedName>
    <definedName name="_xlnm.Print_Area" localSheetId="2">'DHMO Rates W Plan'!$B$1:$G$36</definedName>
    <definedName name="_xlnm.Print_Area" localSheetId="0">Directions!$A$1:$N$13</definedName>
    <definedName name="_xlnm.Print_Area" localSheetId="1">'Offeror Info'!$B$1:$K$9</definedName>
    <definedName name="_xlnm.Print_Titles" localSheetId="5">'DHMO Copays K Plan'!$1:$14</definedName>
    <definedName name="_xlnm.Print_Titles" localSheetId="7">'DHMO Copays P Plan'!$1:$14</definedName>
    <definedName name="_xlnm.Print_Titles" localSheetId="3">'DHMO Copays W Plan'!$1:$14</definedName>
  </definedNames>
  <calcPr calcId="152511" calcMode="autoNoTable"/>
</workbook>
</file>

<file path=xl/calcChain.xml><?xml version="1.0" encoding="utf-8"?>
<calcChain xmlns="http://schemas.openxmlformats.org/spreadsheetml/2006/main">
  <c r="C8" i="11" l="1"/>
  <c r="C7" i="11"/>
  <c r="C6" i="11"/>
  <c r="C5" i="11"/>
  <c r="C4" i="11"/>
  <c r="C8" i="10"/>
  <c r="C7" i="10"/>
  <c r="C6" i="10"/>
  <c r="C5" i="10"/>
  <c r="C4" i="10"/>
  <c r="F25" i="9"/>
  <c r="G22" i="9"/>
  <c r="F22" i="9"/>
  <c r="E22" i="9"/>
  <c r="D22" i="9"/>
  <c r="C22" i="9"/>
  <c r="G17" i="9"/>
  <c r="F17" i="9"/>
  <c r="E17" i="9"/>
  <c r="D17" i="9"/>
  <c r="C17" i="9"/>
  <c r="F25" i="8"/>
  <c r="G22" i="8"/>
  <c r="F22" i="8"/>
  <c r="E22" i="8"/>
  <c r="D22" i="8"/>
  <c r="C22" i="8"/>
  <c r="G17" i="8"/>
  <c r="F17" i="8"/>
  <c r="E17" i="8"/>
  <c r="D17" i="8"/>
  <c r="C17" i="8"/>
  <c r="C8" i="3"/>
  <c r="C7" i="3"/>
  <c r="C6" i="3"/>
  <c r="C5" i="3"/>
  <c r="C4" i="3"/>
  <c r="G22" i="2"/>
  <c r="F22" i="2"/>
  <c r="E22" i="2"/>
  <c r="D22" i="2"/>
  <c r="C22" i="2"/>
  <c r="F25" i="2"/>
  <c r="C17" i="2"/>
  <c r="D17" i="2"/>
  <c r="E17" i="2"/>
  <c r="F17" i="2"/>
  <c r="G17" i="2"/>
</calcChain>
</file>

<file path=xl/sharedStrings.xml><?xml version="1.0" encoding="utf-8"?>
<sst xmlns="http://schemas.openxmlformats.org/spreadsheetml/2006/main" count="3656" uniqueCount="721">
  <si>
    <t>Title</t>
  </si>
  <si>
    <t>1-2021
thru
12-2021</t>
  </si>
  <si>
    <t>1-2022
thru
12-2022</t>
  </si>
  <si>
    <t>1-2023
thru
12-2023</t>
  </si>
  <si>
    <t>1-2024
thru
12-2024</t>
  </si>
  <si>
    <t>1-2025
thru
12-2025</t>
  </si>
  <si>
    <t>Enrollment Assumptions</t>
  </si>
  <si>
    <t>Total</t>
  </si>
  <si>
    <t>Comments</t>
  </si>
  <si>
    <t>Contact Phone Number</t>
  </si>
  <si>
    <t>DIAGNOSTIC</t>
  </si>
  <si>
    <t>D0120</t>
  </si>
  <si>
    <t>Periodic Oral Exam-Established Patient</t>
  </si>
  <si>
    <t>D0140</t>
  </si>
  <si>
    <t>Limited Oral Evaluation-problem focused</t>
  </si>
  <si>
    <t>D0145</t>
  </si>
  <si>
    <t>Oral Evaluation-Pt Under 3 Years/Counseling</t>
  </si>
  <si>
    <t>D0150</t>
  </si>
  <si>
    <t>Comprehensive Oral Evaluation - new or established patient</t>
  </si>
  <si>
    <t>D0160</t>
  </si>
  <si>
    <t>Detailed &amp; Extensive Oral Evaluation - problem focused, by report</t>
  </si>
  <si>
    <t>D0170</t>
  </si>
  <si>
    <t>Re-evaluation - limited, problem focused (established patient; not post-operative visit)</t>
  </si>
  <si>
    <t>D0180</t>
  </si>
  <si>
    <t>Comprehensive Periodontal Evaluation - new or established patient</t>
  </si>
  <si>
    <t>D0210</t>
  </si>
  <si>
    <t>Intraoral - complete series (including bitewings)</t>
  </si>
  <si>
    <t>D0220</t>
  </si>
  <si>
    <t>Intraoral - periapical first film</t>
  </si>
  <si>
    <t>D0230</t>
  </si>
  <si>
    <t>Intraoral - periapical each additional film</t>
  </si>
  <si>
    <t>D0240</t>
  </si>
  <si>
    <t>Intraoral - occlusal film</t>
  </si>
  <si>
    <t>D0270</t>
  </si>
  <si>
    <t>Bitewing - single film</t>
  </si>
  <si>
    <t>D0272</t>
  </si>
  <si>
    <t>Bitewings - two films</t>
  </si>
  <si>
    <t>D0273</t>
  </si>
  <si>
    <t>Bitewings — three films</t>
  </si>
  <si>
    <t>D0274</t>
  </si>
  <si>
    <t>Bitewings - four films</t>
  </si>
  <si>
    <t>D0277</t>
  </si>
  <si>
    <t>Vertical Bitewings - 7 to 8 films</t>
  </si>
  <si>
    <t>D0290</t>
  </si>
  <si>
    <t>Posterior-anterior or Lateral Skull and Facial Bone Survey Film</t>
  </si>
  <si>
    <t>D0310</t>
  </si>
  <si>
    <t>Sialography</t>
  </si>
  <si>
    <t>D0330</t>
  </si>
  <si>
    <t>Panoramic Film</t>
  </si>
  <si>
    <t>D0340</t>
  </si>
  <si>
    <t>Cephalometric Film</t>
  </si>
  <si>
    <t>D0415</t>
  </si>
  <si>
    <t>Collection of Microorganisms for Culture and Sensitivity</t>
  </si>
  <si>
    <t>D0416</t>
  </si>
  <si>
    <t>Viral Culture</t>
  </si>
  <si>
    <t>D0421</t>
  </si>
  <si>
    <t>Genetic Test for Susceptibility to Oral Diseases</t>
  </si>
  <si>
    <t>D0425</t>
  </si>
  <si>
    <t>Caries Susceptibility Tests</t>
  </si>
  <si>
    <t>D0460</t>
  </si>
  <si>
    <t>Pulp Vitality Tests</t>
  </si>
  <si>
    <t>D0470</t>
  </si>
  <si>
    <t>Diagnostic Casts</t>
  </si>
  <si>
    <t>PREVENTIVE</t>
  </si>
  <si>
    <t>D1110</t>
  </si>
  <si>
    <t>Prophylaxis - adult</t>
  </si>
  <si>
    <t>D1120</t>
  </si>
  <si>
    <t>Prophylaxis - child</t>
  </si>
  <si>
    <t>D1203</t>
  </si>
  <si>
    <t>Topical Application of Fluoride (prophylaxis not included) - child</t>
  </si>
  <si>
    <t>D1204</t>
  </si>
  <si>
    <t>Topical Application of Fluoride (prophylaxis not included) - adult</t>
  </si>
  <si>
    <t>D1206</t>
  </si>
  <si>
    <t>Topical Fluoride Varnish</t>
  </si>
  <si>
    <t>D1310</t>
  </si>
  <si>
    <t>Nutritional Counseling for Control of Dental Disease</t>
  </si>
  <si>
    <t>D1330</t>
  </si>
  <si>
    <t>D1351</t>
  </si>
  <si>
    <t>Sealant - per tooth (1 series per 24 months to age 16. Perm.1st &amp; 2nd molars only)</t>
  </si>
  <si>
    <t>D1510</t>
  </si>
  <si>
    <t>Space Maintainer - fixed - unilateral</t>
  </si>
  <si>
    <t>D1515</t>
  </si>
  <si>
    <t>Space Maintainer - fixed - bilateral</t>
  </si>
  <si>
    <t>D1520</t>
  </si>
  <si>
    <t>Space Maintainer - removable - unilateral</t>
  </si>
  <si>
    <t>D1525</t>
  </si>
  <si>
    <t>Space Maintainer - removable - bilateral</t>
  </si>
  <si>
    <t>D1550</t>
  </si>
  <si>
    <t>Recementation of Space Maintainer</t>
  </si>
  <si>
    <t>D1555</t>
  </si>
  <si>
    <t>Removal of fixed Space Maintainer</t>
  </si>
  <si>
    <t>RESTORATIVE</t>
  </si>
  <si>
    <t>D2140</t>
  </si>
  <si>
    <t>Amalgam-one surface, primary or permanent</t>
  </si>
  <si>
    <t>D2150</t>
  </si>
  <si>
    <t>Amalgam-two surfaces, primary or permanent</t>
  </si>
  <si>
    <t>D2160</t>
  </si>
  <si>
    <t>Amalgam - three surfaces, primary or permanent</t>
  </si>
  <si>
    <t>D2161</t>
  </si>
  <si>
    <t>Amalgam - four or more surfaces, primary or permanent</t>
  </si>
  <si>
    <t>D2330</t>
  </si>
  <si>
    <t>Resin-based Composite - one surface, anterior</t>
  </si>
  <si>
    <t>D2331</t>
  </si>
  <si>
    <t>Resin-based Composite - two surfaces, anterior</t>
  </si>
  <si>
    <t>D2332</t>
  </si>
  <si>
    <t>Resin-based Composite - three surfaces, anterior</t>
  </si>
  <si>
    <t>D2335</t>
  </si>
  <si>
    <t>Resin-based Composite - four or more surfaces or involving incisal angle (anterior)</t>
  </si>
  <si>
    <t>Crown - resin with high noble metal</t>
  </si>
  <si>
    <t>Crown - resin with noble metal</t>
  </si>
  <si>
    <t>D2740</t>
  </si>
  <si>
    <t>Crown - porcelain/ceramic substrate</t>
  </si>
  <si>
    <t>D2750</t>
  </si>
  <si>
    <t>Crown - porcelain fused to high noble metal</t>
  </si>
  <si>
    <t>D2751</t>
  </si>
  <si>
    <t>Crown - porcelain fused to predominately base metal</t>
  </si>
  <si>
    <t>D2752</t>
  </si>
  <si>
    <t>Crown - porcelain fused to noble metal</t>
  </si>
  <si>
    <t>D2790</t>
  </si>
  <si>
    <t>Crown - full cast high noble metal</t>
  </si>
  <si>
    <t>D2791</t>
  </si>
  <si>
    <t>Crown - full cast predominately base metal</t>
  </si>
  <si>
    <t>D2792</t>
  </si>
  <si>
    <t>Crown - full cast noble metal</t>
  </si>
  <si>
    <t>D2794</t>
  </si>
  <si>
    <t>Crown-titanium</t>
  </si>
  <si>
    <t>D2910</t>
  </si>
  <si>
    <t>Recement Inlay, Onlay or Partial Coverage Restoration</t>
  </si>
  <si>
    <t>D2915</t>
  </si>
  <si>
    <t>Recement Cast or Prefabricated Post and Core</t>
  </si>
  <si>
    <t>D2920</t>
  </si>
  <si>
    <t>Recement Crown</t>
  </si>
  <si>
    <t>D2930</t>
  </si>
  <si>
    <t>Prefabricated Stainless Steel Crown - primary tooth</t>
  </si>
  <si>
    <t>D2931</t>
  </si>
  <si>
    <t>Prefabricated Stainless Steel Crown - permanent tooth</t>
  </si>
  <si>
    <t>D2932</t>
  </si>
  <si>
    <t>Prefabricated Resin Crown</t>
  </si>
  <si>
    <t>D2933</t>
  </si>
  <si>
    <t>Prefab. Steel Crown w/ Resin Window</t>
  </si>
  <si>
    <t>D2934</t>
  </si>
  <si>
    <t>Prefabricated Esthetic Coated Stainless Steel Crown (primary tooth)</t>
  </si>
  <si>
    <t>D2940</t>
  </si>
  <si>
    <t>Sedative Filling</t>
  </si>
  <si>
    <t>D2950</t>
  </si>
  <si>
    <t>Core Buildup, including any pins</t>
  </si>
  <si>
    <t>D2951</t>
  </si>
  <si>
    <t>Pin Retention, per tooth in addition to restoration</t>
  </si>
  <si>
    <t>D2952</t>
  </si>
  <si>
    <t>Cast Post/Core In Add to Crown, Ind Fab</t>
  </si>
  <si>
    <t>D2953</t>
  </si>
  <si>
    <t>Ea Add Indirect Fab Post-Same Tooth</t>
  </si>
  <si>
    <t>D2954</t>
  </si>
  <si>
    <t>Prefabricated Post and Core in Addition to Crown</t>
  </si>
  <si>
    <t>D2970</t>
  </si>
  <si>
    <t>Temporary Crown (Fractured Tooth)</t>
  </si>
  <si>
    <t>D2980</t>
  </si>
  <si>
    <t>Crown Repair, by report</t>
  </si>
  <si>
    <t>ENDODONTICS</t>
  </si>
  <si>
    <t>D3110</t>
  </si>
  <si>
    <t>Pulp Cap - direct (excluding final restoration)</t>
  </si>
  <si>
    <t>D3120</t>
  </si>
  <si>
    <t>Pulp Cap - indirect (excluding final restoration)</t>
  </si>
  <si>
    <t>D3220</t>
  </si>
  <si>
    <t>Therapeutic Pulpotomy (excluding final restoration)</t>
  </si>
  <si>
    <t>D3230</t>
  </si>
  <si>
    <t>Pulpal Therapy - Anterior, Primary Tooth</t>
  </si>
  <si>
    <t>D3240</t>
  </si>
  <si>
    <t>Pulpal Therapy - Posterior, Primary Tooth</t>
  </si>
  <si>
    <t>D3310</t>
  </si>
  <si>
    <t>Anterior (excluding final restoration)</t>
  </si>
  <si>
    <t>D3320</t>
  </si>
  <si>
    <t>Bicuspid (excluding final restoration)</t>
  </si>
  <si>
    <t xml:space="preserve">D3330 </t>
  </si>
  <si>
    <t>Molar (excluding final restoration)</t>
  </si>
  <si>
    <t>D3346</t>
  </si>
  <si>
    <t>Retreatment of previous root canal therapy - anterior</t>
  </si>
  <si>
    <t>D3347</t>
  </si>
  <si>
    <t>Retreatment of previous root canal therapy - bicuspid</t>
  </si>
  <si>
    <t>D3348</t>
  </si>
  <si>
    <t>Retreatment of pervious root canal therapy - molar</t>
  </si>
  <si>
    <t>D3351</t>
  </si>
  <si>
    <t>Apexification/Recalcification - initial visit</t>
  </si>
  <si>
    <t>D3410</t>
  </si>
  <si>
    <t>Apicoectomy/Periradicular Surgery - Anterior</t>
  </si>
  <si>
    <t>D3421</t>
  </si>
  <si>
    <t>Apicoectomy/Periradicular Surgery - Bicuspid (first root)</t>
  </si>
  <si>
    <t>D3425</t>
  </si>
  <si>
    <t>Apicoectomy/Periradicular Surgery, Molar (first root)</t>
  </si>
  <si>
    <t>D3426</t>
  </si>
  <si>
    <t>Apicoectomy/Periradicular Surgery, (each additional root)</t>
  </si>
  <si>
    <t>D3430</t>
  </si>
  <si>
    <t>Retrograde Filling - per root</t>
  </si>
  <si>
    <t>D3450</t>
  </si>
  <si>
    <t>Root Amputation - per root</t>
  </si>
  <si>
    <t>D3920</t>
  </si>
  <si>
    <t>Hemisection (including any root removal), not including root canal therapy</t>
  </si>
  <si>
    <t>PERIODONTICS</t>
  </si>
  <si>
    <t>D4210</t>
  </si>
  <si>
    <t>D4211</t>
  </si>
  <si>
    <t>D4240</t>
  </si>
  <si>
    <t>Gingival Flap Procedure - 4 or more contiguous/bounded teeth spaces per quadrant</t>
  </si>
  <si>
    <t>D4241</t>
  </si>
  <si>
    <t>D4260</t>
  </si>
  <si>
    <t>D4261</t>
  </si>
  <si>
    <t>Osseous Surgery - 1 to 3 contiguous teeth or bounded teeth spaces per quadrant</t>
  </si>
  <si>
    <t>D4270</t>
  </si>
  <si>
    <t>Pedicle Soft Tissue Graft Procedure</t>
  </si>
  <si>
    <t>D4271</t>
  </si>
  <si>
    <t>Free Soft Tissue Graft Procedure (including donor site surgery)</t>
  </si>
  <si>
    <t>D4341</t>
  </si>
  <si>
    <t>Periodontal Scaling and Root Planing - four or more teeth per quadrant</t>
  </si>
  <si>
    <t>D4342</t>
  </si>
  <si>
    <t>Root Planing - 1 to 3 teeth per quadrant</t>
  </si>
  <si>
    <t>D4355</t>
  </si>
  <si>
    <t>Full Mouth Debridement to Enable Comprehensive Evaluation and Diagnosis</t>
  </si>
  <si>
    <t>D4910</t>
  </si>
  <si>
    <t>Periodontal Maintenance</t>
  </si>
  <si>
    <t>PROSTHODONTICS - REMOVABLE</t>
  </si>
  <si>
    <t>D5110</t>
  </si>
  <si>
    <t>Complete Denture - maxillary</t>
  </si>
  <si>
    <t>D5120</t>
  </si>
  <si>
    <t>Complete Denture - mandibular</t>
  </si>
  <si>
    <t>D5130</t>
  </si>
  <si>
    <t>Immediate Denture - maxillary</t>
  </si>
  <si>
    <t>D5140</t>
  </si>
  <si>
    <t>Immediate Denture - mandibular</t>
  </si>
  <si>
    <t>D5211</t>
  </si>
  <si>
    <t>Maxillary Partial Denture - resin base</t>
  </si>
  <si>
    <t>D5212</t>
  </si>
  <si>
    <t>Mandibular Partial Denture - resin base</t>
  </si>
  <si>
    <t>D5213</t>
  </si>
  <si>
    <t>Maxillary Partial Denture - cast metal framework with resin denture bases</t>
  </si>
  <si>
    <t>D5214</t>
  </si>
  <si>
    <t>Mandibular Partial Denture - case metal framework with resin denture bases</t>
  </si>
  <si>
    <t>D5225</t>
  </si>
  <si>
    <t>Maxillary Partial Denture - flexible Base</t>
  </si>
  <si>
    <t>D5226</t>
  </si>
  <si>
    <t>Mandibular Partial Denture - flexible Base</t>
  </si>
  <si>
    <t>D5410</t>
  </si>
  <si>
    <t>Adjust Complete Denture - maxillary</t>
  </si>
  <si>
    <t>D5411</t>
  </si>
  <si>
    <t>Adjust Complete Denture - mandibular</t>
  </si>
  <si>
    <t>D5421</t>
  </si>
  <si>
    <t>Adjust Partial Denture - maxillary</t>
  </si>
  <si>
    <t>D5422</t>
  </si>
  <si>
    <t>Adjust Partial Denture - mandibular</t>
  </si>
  <si>
    <t>D5510</t>
  </si>
  <si>
    <t>Repair Broken Complete Denture Base</t>
  </si>
  <si>
    <t>D5520</t>
  </si>
  <si>
    <t>Replace Missing/Broken Teeth - complete denture (each tooth)</t>
  </si>
  <si>
    <t>D5610</t>
  </si>
  <si>
    <t>Repair Resin Denture Base</t>
  </si>
  <si>
    <t>D5620</t>
  </si>
  <si>
    <t>Repair Cast Framework</t>
  </si>
  <si>
    <t>D5630</t>
  </si>
  <si>
    <t>Repair or Replace Broken Clasp</t>
  </si>
  <si>
    <t>D5640</t>
  </si>
  <si>
    <t>Replace Broken Teeth - per tooth</t>
  </si>
  <si>
    <t>D5650</t>
  </si>
  <si>
    <t>Add Tooth to Existing Partial Denture</t>
  </si>
  <si>
    <t>D5660</t>
  </si>
  <si>
    <t>Add Clasp to Existing Partial Denture</t>
  </si>
  <si>
    <t>D5670</t>
  </si>
  <si>
    <t>Replace All Teeth and Acrylic on Cast Metal Framework (Maxillary)</t>
  </si>
  <si>
    <t>D5671</t>
  </si>
  <si>
    <t>Replace All Teeth and Acrylic on Cast Metal Framework (Mandibular)</t>
  </si>
  <si>
    <t>D5710</t>
  </si>
  <si>
    <t>Rebase Complete Maxillary Denture</t>
  </si>
  <si>
    <t>D5711</t>
  </si>
  <si>
    <t>Rebase Complete Mandibular Denture</t>
  </si>
  <si>
    <t>D5720</t>
  </si>
  <si>
    <t>Rebase Maxillary Partial Denture</t>
  </si>
  <si>
    <t>D5721</t>
  </si>
  <si>
    <t>Rebase Mandibular Partial Denture</t>
  </si>
  <si>
    <t>Reline Complete Maxillary Denture (Chairside)</t>
  </si>
  <si>
    <t>D5731</t>
  </si>
  <si>
    <t>Reline Complete Mandibular Denture (Chairside)</t>
  </si>
  <si>
    <t>D5740</t>
  </si>
  <si>
    <t>Reline Maxillary Partial Denture (Chairside)</t>
  </si>
  <si>
    <t>D5741</t>
  </si>
  <si>
    <t>Reline Mandibular Partial Denture (Chairside)</t>
  </si>
  <si>
    <t>D5750</t>
  </si>
  <si>
    <t>Reline Complete Maxillary Denture (Laboratory)</t>
  </si>
  <si>
    <t>D5751</t>
  </si>
  <si>
    <t>Reline Complete Mandibular Denture (Laboratory)</t>
  </si>
  <si>
    <t>D5760</t>
  </si>
  <si>
    <t>Reline Maxillary Partial Denture (Laboratory)</t>
  </si>
  <si>
    <t>D5761</t>
  </si>
  <si>
    <t>Reline Mandibular Partial Denture (Laboratory)</t>
  </si>
  <si>
    <t>D5820</t>
  </si>
  <si>
    <t>Interim Partial Upper (Maxillary)</t>
  </si>
  <si>
    <t>D5821</t>
  </si>
  <si>
    <t>Interim Partial Lower (Mandibular)</t>
  </si>
  <si>
    <t>D5850</t>
  </si>
  <si>
    <t>Tissue Conditioning, Maxillary</t>
  </si>
  <si>
    <t>D5851</t>
  </si>
  <si>
    <t>Tissue Conditioning, Mandibular</t>
  </si>
  <si>
    <t>PROSTHODONTICS - FIXED</t>
  </si>
  <si>
    <t>D6210</t>
  </si>
  <si>
    <t>Pontic - cast high noble metal</t>
  </si>
  <si>
    <t>D6211</t>
  </si>
  <si>
    <t>Pontic - cast predominantly base metal</t>
  </si>
  <si>
    <t>D6212</t>
  </si>
  <si>
    <t>Pontic - cast noble metal</t>
  </si>
  <si>
    <t>D6214</t>
  </si>
  <si>
    <t>Pontic - titanium</t>
  </si>
  <si>
    <t>D6240</t>
  </si>
  <si>
    <t>Pontic - porcelain fused to high noble metal</t>
  </si>
  <si>
    <t>D6241</t>
  </si>
  <si>
    <t>Pontic - porcelain fused to predominantly base metal</t>
  </si>
  <si>
    <t>D6242</t>
  </si>
  <si>
    <t>Pontic - porcelain fused to noble metal</t>
  </si>
  <si>
    <t>D6250</t>
  </si>
  <si>
    <t>Pontic - resin w/ high noble metal</t>
  </si>
  <si>
    <t>D6251</t>
  </si>
  <si>
    <t>Pontic - resin with predominantly base metal</t>
  </si>
  <si>
    <t>D6252</t>
  </si>
  <si>
    <t>Pontic - resin w/ noble metal</t>
  </si>
  <si>
    <t>D6545</t>
  </si>
  <si>
    <t>Retainer - cast metal for resin bonded fixed prosthesis</t>
  </si>
  <si>
    <t>D6710</t>
  </si>
  <si>
    <t>Crown - indirect resin based composite</t>
  </si>
  <si>
    <t>D6720</t>
  </si>
  <si>
    <t>D6721</t>
  </si>
  <si>
    <t>Crown - resin with predominantly base metal</t>
  </si>
  <si>
    <t>D6722</t>
  </si>
  <si>
    <t>D6740</t>
  </si>
  <si>
    <t>Crown - Porcelain/Ceramic</t>
  </si>
  <si>
    <t>D6750</t>
  </si>
  <si>
    <t>D6751</t>
  </si>
  <si>
    <t>Crown - porcelain fused to predominantly base metal</t>
  </si>
  <si>
    <t>D6752</t>
  </si>
  <si>
    <t>D6780</t>
  </si>
  <si>
    <t>Crown - 3/4 cast high noble metal</t>
  </si>
  <si>
    <t>D6790</t>
  </si>
  <si>
    <t>D6791</t>
  </si>
  <si>
    <t>Crown - full cast predominantly base metal</t>
  </si>
  <si>
    <t>D6792</t>
  </si>
  <si>
    <t>D6794</t>
  </si>
  <si>
    <t>Crown - titanium</t>
  </si>
  <si>
    <t>D6930</t>
  </si>
  <si>
    <t>Recement Fixed Partial Denture</t>
  </si>
  <si>
    <t>D6970</t>
  </si>
  <si>
    <t>Post/Core-Add to Bridge Retainer, Ind Fab</t>
  </si>
  <si>
    <t>D6972</t>
  </si>
  <si>
    <t>Prefabricated Post and Core in Addition to Fixed Partial Denture Retainer</t>
  </si>
  <si>
    <t>D6980</t>
  </si>
  <si>
    <t>Fixed Partial Denture Repair, by report</t>
  </si>
  <si>
    <t>ORAL AND MAXILLOFACIAL SURGERY</t>
  </si>
  <si>
    <t>D7111</t>
  </si>
  <si>
    <t>D7140</t>
  </si>
  <si>
    <t>Extraction, Erupted Tooth or Exposed Root (delevation and/or forceps removal)</t>
  </si>
  <si>
    <t>D7210</t>
  </si>
  <si>
    <t>Surgical Removal of Erupted Tooth</t>
  </si>
  <si>
    <t>D7220</t>
  </si>
  <si>
    <t>Removal of Impacted Tooth - soft tissue</t>
  </si>
  <si>
    <t>D7230</t>
  </si>
  <si>
    <t>Removal of Impacted Tooth - partially bony</t>
  </si>
  <si>
    <t>D7240</t>
  </si>
  <si>
    <t>Removal of Impacted Tooth - completely bony</t>
  </si>
  <si>
    <t>D7241</t>
  </si>
  <si>
    <t>Removal of Impacted Tooth - completely bony, with unusual surgical complications</t>
  </si>
  <si>
    <t>D7250</t>
  </si>
  <si>
    <t>Surgical Removal of Residual Tooth Roots (cutting procedure)</t>
  </si>
  <si>
    <t>D7280</t>
  </si>
  <si>
    <t>Surgical Access of an Unerupted Tooth</t>
  </si>
  <si>
    <t>D7282</t>
  </si>
  <si>
    <t>Mobilization of Erupted Tooth or Malpositioned Tooth to Aid Eruption</t>
  </si>
  <si>
    <t>D7285</t>
  </si>
  <si>
    <t>Biopsy of Oral Tissue - hard (bone, tooth)</t>
  </si>
  <si>
    <t>D7286</t>
  </si>
  <si>
    <t>Biopsy of Oral Tissue - Soft</t>
  </si>
  <si>
    <t>D7287</t>
  </si>
  <si>
    <t>Exfoliative Cytological Sample Collection</t>
  </si>
  <si>
    <t>D7288</t>
  </si>
  <si>
    <t>Brush Biopsy - transepithelial sample collection</t>
  </si>
  <si>
    <t>D7310</t>
  </si>
  <si>
    <t>Alveoloplasty e/Ext. — 4+ Teeth/Spaces, Per Quadrant</t>
  </si>
  <si>
    <t>D7311</t>
  </si>
  <si>
    <t>D7320</t>
  </si>
  <si>
    <t>Alveoloplasty w/o Ext. 4+ Teeth/Spaces, Per Quadrant</t>
  </si>
  <si>
    <t>D7321</t>
  </si>
  <si>
    <t>D7410</t>
  </si>
  <si>
    <t>Excision of Benign Lesion up to 1.25 cm</t>
  </si>
  <si>
    <t>D7450</t>
  </si>
  <si>
    <t>Removal of Benign Odontogenic Cyst or Tumor - lesion diameter up to 1.25 cm</t>
  </si>
  <si>
    <t>D7471</t>
  </si>
  <si>
    <t>Removal of Lateral Exostosis</t>
  </si>
  <si>
    <t>D7472</t>
  </si>
  <si>
    <t>Removal of Torus Palatinus</t>
  </si>
  <si>
    <t>D7473</t>
  </si>
  <si>
    <t>Removal of Torus Mandibularis</t>
  </si>
  <si>
    <t>D7485</t>
  </si>
  <si>
    <t>Surgical Reduction of OsseousTuberosity</t>
  </si>
  <si>
    <t>D7510</t>
  </si>
  <si>
    <t>Incision and Drainage of Abscess - intraoral soft tissue</t>
  </si>
  <si>
    <t>D7511</t>
  </si>
  <si>
    <t>Incision and Drainage of Abscess - intraoral soft tissue - complicated</t>
  </si>
  <si>
    <t>D7910</t>
  </si>
  <si>
    <t>Suture of Recent Small Wounds to 5 cm</t>
  </si>
  <si>
    <t>D7960</t>
  </si>
  <si>
    <t>Frenulectomy (frenectomy or frenotomy) - separate procedure</t>
  </si>
  <si>
    <t>D7963</t>
  </si>
  <si>
    <t>Frenuloplasty</t>
  </si>
  <si>
    <t>ADJUNCTIVE GENERAL SERVICES</t>
  </si>
  <si>
    <t>D9110</t>
  </si>
  <si>
    <t>Palliative (Emergency) Treatment of Dental Pain - Minor Procedure</t>
  </si>
  <si>
    <t>D9120</t>
  </si>
  <si>
    <t>Fixed Partial Denture Sectioning</t>
  </si>
  <si>
    <t>D9248</t>
  </si>
  <si>
    <t>Non-intravenous Conscious Sedation (Pedo only)</t>
  </si>
  <si>
    <t>D9310</t>
  </si>
  <si>
    <t>Consultation-Diag Srvcs. Provided by Another DDS</t>
  </si>
  <si>
    <t>D9430</t>
  </si>
  <si>
    <t>Office Visit for Observation (no other procedures performed)</t>
  </si>
  <si>
    <t>D9440</t>
  </si>
  <si>
    <t>Office Visit - after regularly scheduled hours</t>
  </si>
  <si>
    <t>D9450</t>
  </si>
  <si>
    <t>Case Presentation</t>
  </si>
  <si>
    <t>D9940</t>
  </si>
  <si>
    <t>Occlusal Guard, by report</t>
  </si>
  <si>
    <t>D9941</t>
  </si>
  <si>
    <t>Fabrication of Athletic Mouthguard</t>
  </si>
  <si>
    <t>D9951</t>
  </si>
  <si>
    <t>Occlusal Adjustment - limited</t>
  </si>
  <si>
    <t>D9952</t>
  </si>
  <si>
    <t>Occlusal Adjustment - complete</t>
  </si>
  <si>
    <t>Failed Appointment</t>
  </si>
  <si>
    <t>Canceled Appointment</t>
  </si>
  <si>
    <t>DHMO Plan 1</t>
  </si>
  <si>
    <t>Annual DHMO Plan 1 Premium</t>
  </si>
  <si>
    <t>A. Monthly Premium Rates by Tier</t>
  </si>
  <si>
    <t>Offeror Name</t>
  </si>
  <si>
    <t>Instructions to Offerors</t>
  </si>
  <si>
    <t>3.  Do not extract individual worksheets tabs and submit as separate Excel workbooks in the electronic copy.</t>
  </si>
  <si>
    <t>Completed By</t>
  </si>
  <si>
    <t>Contact Email Address</t>
  </si>
  <si>
    <t>DHMO COPAYS</t>
  </si>
  <si>
    <t>DHMO OFFEROR INFORMATION SHEET</t>
  </si>
  <si>
    <t>When completing the tabs in the Excel workbook, follow the directions below:</t>
  </si>
  <si>
    <t>Subscriber</t>
  </si>
  <si>
    <t>Subsriber + 1 Dep</t>
  </si>
  <si>
    <t>Subscriber + 2+ Dep</t>
  </si>
  <si>
    <t>DHMO PREMIUM RATES</t>
  </si>
  <si>
    <t>Subscriber Only</t>
  </si>
  <si>
    <t>Subscriber +1 Dependent</t>
  </si>
  <si>
    <t>Subscriber +2 or More Dependents</t>
  </si>
  <si>
    <t>B. Projected Claims &amp; Retention</t>
  </si>
  <si>
    <t>Claims (Fee-for-Service) PSPM</t>
  </si>
  <si>
    <t>Capitation PSPM</t>
  </si>
  <si>
    <t>Retention PSPM</t>
  </si>
  <si>
    <t>Total Composite Premium Rate PSPM</t>
  </si>
  <si>
    <t>Contact Phone #</t>
  </si>
  <si>
    <t>Contact Email</t>
  </si>
  <si>
    <t>CDT Code</t>
  </si>
  <si>
    <t>Description</t>
  </si>
  <si>
    <t>Requested</t>
  </si>
  <si>
    <t>Alveoloplasty not in Conjunction with Extractions — 1 to 3 teeth per quadrant</t>
  </si>
  <si>
    <t>Alveoloplasty in Conjunction with Extractions - 1 to 3 teeth per quadrant</t>
  </si>
  <si>
    <t>Osseous Surgery - four or more contiguous teeth per quadrant</t>
  </si>
  <si>
    <t>Gingival Flap Procedure - 1 to 3 contiguous teeth per quadrant</t>
  </si>
  <si>
    <t>Gingivectomy or Gingivoplasty - 4 or more contiguous/bounded teeth spaces per quad</t>
  </si>
  <si>
    <t>Gingivectomy or Gingivoplasty - 1 to 3 contiguous/bounded teeth spaces per quad</t>
  </si>
  <si>
    <t>Oral Hygiene Instructions</t>
  </si>
  <si>
    <t>Member Copay
GD</t>
  </si>
  <si>
    <t>Member Copay
Specialist</t>
  </si>
  <si>
    <t>Lab Included
(Yes/No)</t>
  </si>
  <si>
    <t>Member
Copay</t>
  </si>
  <si>
    <t>----------------------------Proposed----------------------------</t>
  </si>
  <si>
    <t>Appointments</t>
  </si>
  <si>
    <t>None</t>
  </si>
  <si>
    <t>Office visit - during regularly scheduled hours</t>
  </si>
  <si>
    <t>No Charge</t>
  </si>
  <si>
    <t>Complete the grid. ASRS prefers to have the cost for lab work included in the member copay.</t>
  </si>
  <si>
    <t>D0431</t>
  </si>
  <si>
    <t>Adjunctive pre-diagnostic test that aids in detection of mucosal abnormalities including premalignant and malignant lesions, not to include cytology or biopsy procedures</t>
  </si>
  <si>
    <t>D0486</t>
  </si>
  <si>
    <t>Laboratory accession of brush biopsy sample, microscopic examination, preparation and transmission of written report</t>
  </si>
  <si>
    <t>Additional prophylaxis</t>
  </si>
  <si>
    <t>D2390</t>
  </si>
  <si>
    <t>Resin-based composite crown, anterior</t>
  </si>
  <si>
    <t>D2391</t>
  </si>
  <si>
    <t>Resin-based composite - one surface, posterior</t>
  </si>
  <si>
    <t>D2392</t>
  </si>
  <si>
    <t>Resin-based composite - two surfaces, posterior</t>
  </si>
  <si>
    <t>D2393</t>
  </si>
  <si>
    <t>Resin-based composite - three surfaces, posterior</t>
  </si>
  <si>
    <t>D2394</t>
  </si>
  <si>
    <t>Resin-based composite - four or more surfaces, posterior</t>
  </si>
  <si>
    <t>D2510</t>
  </si>
  <si>
    <t>Inlay - metallic - one surface</t>
  </si>
  <si>
    <t>D2520</t>
  </si>
  <si>
    <t>D2530</t>
  </si>
  <si>
    <t>D2542</t>
  </si>
  <si>
    <t>D2543</t>
  </si>
  <si>
    <t>D2544</t>
  </si>
  <si>
    <t>D2610</t>
  </si>
  <si>
    <t>D2620</t>
  </si>
  <si>
    <t>D2630</t>
  </si>
  <si>
    <t>Inlay - metallic - two surfaces</t>
  </si>
  <si>
    <t>Inlay - metallic - three or more surfaces</t>
  </si>
  <si>
    <t>Onlay - metallic - two surfaces</t>
  </si>
  <si>
    <t>Onlay - metallic - three surfaces</t>
  </si>
  <si>
    <t>Onlay - metallic - four or more surfaces</t>
  </si>
  <si>
    <t>Inlay - porcelain/ceramic one surface</t>
  </si>
  <si>
    <t>Inlay - porcelain/ceramic two surfaces</t>
  </si>
  <si>
    <t>Inlay - porcelain/ceramic three or more surfaces</t>
  </si>
  <si>
    <t>D2955</t>
  </si>
  <si>
    <t>Post removal (not in conjunction with endodontic therapy)</t>
  </si>
  <si>
    <t>D2957</t>
  </si>
  <si>
    <t>Each additional prefabricated post - same tooth</t>
  </si>
  <si>
    <t>D3331</t>
  </si>
  <si>
    <t>Treatment of root canal obstruction, non-surgical access</t>
  </si>
  <si>
    <t>D3332</t>
  </si>
  <si>
    <t>Incomplete endodontic therapy, inoperable, unrestorable or fractured tooth</t>
  </si>
  <si>
    <t>D3221</t>
  </si>
  <si>
    <t>D3333</t>
  </si>
  <si>
    <t>Pulpal debridement, primary and permanent teeth</t>
  </si>
  <si>
    <t>Internal root repair of perforation defects</t>
  </si>
  <si>
    <t>D3352</t>
  </si>
  <si>
    <t>Apexification/recalcification - interim medication replacement (apical closure/calcific repair of perforations, root resorption, etc.)</t>
  </si>
  <si>
    <t>D3353</t>
  </si>
  <si>
    <t>Apexification/recalcification - final visit (includes completed root canal therapy - apical closure/calcific repair of perforations, root resorption, etc.)</t>
  </si>
  <si>
    <t>D3470</t>
  </si>
  <si>
    <t>Intentional reimplantation (including necessary splinting)</t>
  </si>
  <si>
    <t>D3910</t>
  </si>
  <si>
    <t>Surgical procedure for isolation of tooth with rubber dam</t>
  </si>
  <si>
    <t>D3950</t>
  </si>
  <si>
    <t>Canal preparation and fitting of performed dowel or post</t>
  </si>
  <si>
    <t>D4230</t>
  </si>
  <si>
    <t>Anatomical crown exposure - four or more contiguous teeth per quadrant</t>
  </si>
  <si>
    <t>D4231</t>
  </si>
  <si>
    <t>Anatomical crown exposure - one to three teeth per quadrant</t>
  </si>
  <si>
    <t>D4245</t>
  </si>
  <si>
    <t>Apically positioned flap</t>
  </si>
  <si>
    <t>D4249</t>
  </si>
  <si>
    <t>Clinical crown lengthening - hard tissue</t>
  </si>
  <si>
    <t>D4263</t>
  </si>
  <si>
    <t>D4264</t>
  </si>
  <si>
    <t>D4265</t>
  </si>
  <si>
    <t>D4266</t>
  </si>
  <si>
    <t>D4267</t>
  </si>
  <si>
    <t>D4268</t>
  </si>
  <si>
    <t>Surgical revision procedure, per tooth</t>
  </si>
  <si>
    <t>Guided tissue regeneration - nonresorbable barrier, per site</t>
  </si>
  <si>
    <t>Guided tissue regeneration - resorbable barrier, per site</t>
  </si>
  <si>
    <t>Biologic materials to aid in soft and osseous tissue regeneration</t>
  </si>
  <si>
    <t>Bone replacement graft - each additional site in quadrant</t>
  </si>
  <si>
    <t>Bone replacement graft - first site in quadrant</t>
  </si>
  <si>
    <t>D4273</t>
  </si>
  <si>
    <t>Subepithelial connective tissue graft procedures, per tooth</t>
  </si>
  <si>
    <t>D4275</t>
  </si>
  <si>
    <t>Soft tissue allograft</t>
  </si>
  <si>
    <t>D4381</t>
  </si>
  <si>
    <t>Localized delivery of antimicrobial agents via a controlled release vehicle into diseased crevicular tissue, per tooth, by report</t>
  </si>
  <si>
    <t>D4320</t>
  </si>
  <si>
    <t>Provisional splinting - intracoronal</t>
  </si>
  <si>
    <t>D4321</t>
  </si>
  <si>
    <t>Provisional splinting - extracoronal</t>
  </si>
  <si>
    <t>D5281</t>
  </si>
  <si>
    <t>Removable unilateral partial denture - one piece cast metal (including clasps and teeth)</t>
  </si>
  <si>
    <t>D5730</t>
  </si>
  <si>
    <t>D5810</t>
  </si>
  <si>
    <t>D5811</t>
  </si>
  <si>
    <t>Interim complete denture (maxillary)</t>
  </si>
  <si>
    <t>Interim complete denture (mandibular)</t>
  </si>
  <si>
    <t>D5862</t>
  </si>
  <si>
    <t>D5875</t>
  </si>
  <si>
    <t>Modification of removable prosthesis following implant surgery</t>
  </si>
  <si>
    <t>Precision attachment, by report</t>
  </si>
  <si>
    <t>D6253</t>
  </si>
  <si>
    <t>Provisional pontic</t>
  </si>
  <si>
    <t>D6600</t>
  </si>
  <si>
    <t>D6601</t>
  </si>
  <si>
    <t>D6602</t>
  </si>
  <si>
    <t>D6603</t>
  </si>
  <si>
    <t>D6604</t>
  </si>
  <si>
    <t>D6605</t>
  </si>
  <si>
    <t>D6606</t>
  </si>
  <si>
    <t>D6607</t>
  </si>
  <si>
    <t>D6608</t>
  </si>
  <si>
    <t>D6609</t>
  </si>
  <si>
    <t>D6610</t>
  </si>
  <si>
    <t>D6611</t>
  </si>
  <si>
    <t>D6612</t>
  </si>
  <si>
    <t>D6613</t>
  </si>
  <si>
    <t>D6614</t>
  </si>
  <si>
    <t>D6615</t>
  </si>
  <si>
    <t>Inlay - porcelain-ceramic, two surfaces</t>
  </si>
  <si>
    <t>Inlay - porcelain-ceramic, three or more surfaces</t>
  </si>
  <si>
    <t>Inlay - cast high noble metal, two surfaces</t>
  </si>
  <si>
    <t>Inlay - cast high noble metal, three or more surfaces</t>
  </si>
  <si>
    <t>Inlay - cast predominantly base metal, two surfaces</t>
  </si>
  <si>
    <t>Inlay - cast predominantly base metal, three or more surfaces</t>
  </si>
  <si>
    <t>Inlay - cast noble metal, two surfaces</t>
  </si>
  <si>
    <t>Inlay - cast noble metal, three or more surfaces</t>
  </si>
  <si>
    <t>Onlay - porcelain-ceramic, two surfaces</t>
  </si>
  <si>
    <t>Onlay - porcelain-ceramic, three or more surfaces</t>
  </si>
  <si>
    <t>Onlay - cast high noble metal, two surfaces</t>
  </si>
  <si>
    <t>Onlay - cast high noble metal, three or more surfaces</t>
  </si>
  <si>
    <t>Onlay - cast predominantly base metal, two surfaces</t>
  </si>
  <si>
    <t>Onlay - cast predominantly base metal, three or more surfaces</t>
  </si>
  <si>
    <t>Onlay - cast noble metal, two surfaces</t>
  </si>
  <si>
    <t>Onlay - cast noble metal, three or more surfaces</t>
  </si>
  <si>
    <t>D6781</t>
  </si>
  <si>
    <t>D6782</t>
  </si>
  <si>
    <t>D6783</t>
  </si>
  <si>
    <t>Crown - 3/4 cast predominantly base metal</t>
  </si>
  <si>
    <t>Crown - 3/4 cast noble metal</t>
  </si>
  <si>
    <t>Crown - 3/4 porcelain/ceramic</t>
  </si>
  <si>
    <t>D6940</t>
  </si>
  <si>
    <t>Stress breaker</t>
  </si>
  <si>
    <t>D6950</t>
  </si>
  <si>
    <t>Precision attachment</t>
  </si>
  <si>
    <t>D6973</t>
  </si>
  <si>
    <t>Core build up for retainer, including any pins</t>
  </si>
  <si>
    <t>D6976</t>
  </si>
  <si>
    <t>D6977</t>
  </si>
  <si>
    <t>Each additional indirectly fabricated post - same tooth</t>
  </si>
  <si>
    <t>D7270</t>
  </si>
  <si>
    <t>D7283</t>
  </si>
  <si>
    <t>D7520</t>
  </si>
  <si>
    <t>D7521</t>
  </si>
  <si>
    <t>D7970</t>
  </si>
  <si>
    <t>D7971</t>
  </si>
  <si>
    <t>Tooth reimplantation and/or stabilization of accidentally evulsed or displaced tooth</t>
  </si>
  <si>
    <t>Placement of device to facilitate eruption of impacted tooth</t>
  </si>
  <si>
    <t>Extraction, Coronal Remnants - deciduous tooth</t>
  </si>
  <si>
    <t>Incision and drainage of abscess - extraoral soft tissue</t>
  </si>
  <si>
    <t>Incision and drainage of abscess - extraoral soft tissue - complicated (includes drainage of multiple fascial spaces)</t>
  </si>
  <si>
    <t>Excision of hyperplastic tissue - per arch</t>
  </si>
  <si>
    <t>Excision of pericoronal gingiva</t>
  </si>
  <si>
    <t>D9212</t>
  </si>
  <si>
    <t>Trigeminal division block anesthesia</t>
  </si>
  <si>
    <t>D9220</t>
  </si>
  <si>
    <t>Deep sedation/general anesthesia - first 30 minutes</t>
  </si>
  <si>
    <t>D9221</t>
  </si>
  <si>
    <t>Deep sedation/general anesthesia - each additional 15 minutes</t>
  </si>
  <si>
    <t>D9241</t>
  </si>
  <si>
    <t>Intravenous conscious sedation/analgesia - first 30 minutes(S)</t>
  </si>
  <si>
    <t>D9242</t>
  </si>
  <si>
    <t>Intravenous conscious sedation/analgesia - each additional 15 minutes(S)</t>
  </si>
  <si>
    <t>D9610</t>
  </si>
  <si>
    <t>D9612</t>
  </si>
  <si>
    <t>Therapeutic parenteral drug, single administration</t>
  </si>
  <si>
    <t>Therapeutic parenteral drugs, two or more administrations, different medications</t>
  </si>
  <si>
    <t>D9630</t>
  </si>
  <si>
    <t>Other drugs and/or medicaments, by report</t>
  </si>
  <si>
    <t>D9910</t>
  </si>
  <si>
    <t>Application of desensitizing medicament</t>
  </si>
  <si>
    <t>Adjunctive pre-diagnostic test that aids in detection of mucosa! abnormalities including premalignant and malignant lesions, not to include cytology or biopsy procedures</t>
  </si>
  <si>
    <t>D1320</t>
  </si>
  <si>
    <t>Tobacco counseling for the control and prevention of oral disease</t>
  </si>
  <si>
    <t>D6058</t>
  </si>
  <si>
    <t>D6065</t>
  </si>
  <si>
    <t>D6059</t>
  </si>
  <si>
    <t>D6060</t>
  </si>
  <si>
    <t>D6061</t>
  </si>
  <si>
    <t>D6062</t>
  </si>
  <si>
    <t>D6063</t>
  </si>
  <si>
    <t>D6064</t>
  </si>
  <si>
    <t>D6066</t>
  </si>
  <si>
    <t>D6067</t>
  </si>
  <si>
    <t>D6068</t>
  </si>
  <si>
    <t>D6069</t>
  </si>
  <si>
    <t>D6070</t>
  </si>
  <si>
    <t>D6071</t>
  </si>
  <si>
    <t>Abutment supported retainer for porcelain fused to metal FPD (noble metal)</t>
  </si>
  <si>
    <t>Abutment supported retainer for porcelain fused to metal FPD (predominantly base metal)</t>
  </si>
  <si>
    <t>Abutment supported retainer for porcelain fused to metal FPD (high noble metal)</t>
  </si>
  <si>
    <t>Abutment supported retainer for porcelain/ceramic FPD</t>
  </si>
  <si>
    <t>Implant supported metal crown (titanium, titanium alloy, high noble metal)</t>
  </si>
  <si>
    <t>Implant supported porcelain fused to metal crown (titanium, titanium alloy, high noble metal)</t>
  </si>
  <si>
    <t>Implant supported porcelain/ceramic crown</t>
  </si>
  <si>
    <t>Abutment supported cast metal crown (noble metal)</t>
  </si>
  <si>
    <t>Abutment supported cast metal crown (predominantly base metal)</t>
  </si>
  <si>
    <t>Abutment supported cast metal crown (high noble metal)</t>
  </si>
  <si>
    <t>Abutment supported porcelain fused to metal crown (noble metal)</t>
  </si>
  <si>
    <t>Abutment supported porcelain fused to metal crown (predominantly base metal)</t>
  </si>
  <si>
    <t>Abutment supported porcelain/ceramic crown</t>
  </si>
  <si>
    <t>Abutment supported porcelain fused to metal crown (high noble metal)</t>
  </si>
  <si>
    <t>D6072 Abutment supported retainer for cast metal FPD (high noble metal) – A cast metal retainer for a fixed partial denture that gains retention, support and stability from an abutment on an implant; may be screw retained or cemented.</t>
  </si>
  <si>
    <t>D6073 Abutment supported retainer for cast metal FPD (predominantly base metal) – A cast metal retainer for a fixed partial denture that gains retention, support and stability from an abutment on an implant; may be screw retained or cemented.</t>
  </si>
  <si>
    <t>D6074 Abutment supported retainer for cast metal FPD (noble metal) – A cast metal retainer for a fixed partial denture that gains retention support and stability from an abutment on an implant; may be screw retained or cemented.</t>
  </si>
  <si>
    <t>D6075 Implant supported retainer for ceramic FPD – A ceramic retainer for a fixed partial denture that gains retention, support and stability from an implant; may be screw retained or cemented.</t>
  </si>
  <si>
    <t>D6076 Implant supported retainer for porcelain fused to metal FPD (titanium, titanium alloy, or high noble metal) – A metal-ceramic retainer for a fixed partial denture that gains retention, support and stability from an implant; may be screw retained or cemented.</t>
  </si>
  <si>
    <t>D6072</t>
  </si>
  <si>
    <t>D6073</t>
  </si>
  <si>
    <t>D6074</t>
  </si>
  <si>
    <t>D6075</t>
  </si>
  <si>
    <t>D6077</t>
  </si>
  <si>
    <t>D6076</t>
  </si>
  <si>
    <t>Implant supported retainer for cast metal FPD (titanium, titanium alloy, or high noble metal)</t>
  </si>
  <si>
    <r>
      <t xml:space="preserve">2.  Electronic copies of the pricing schedules must be returned in Excel.  </t>
    </r>
    <r>
      <rPr>
        <b/>
        <u/>
        <sz val="12"/>
        <rFont val="Arial"/>
        <family val="2"/>
      </rPr>
      <t>Do not PDF the Excel Workbook.</t>
    </r>
    <r>
      <rPr>
        <b/>
        <sz val="12"/>
        <color rgb="FFC00000"/>
        <rFont val="Arial"/>
        <family val="2"/>
      </rPr>
      <t xml:space="preserve">
     </t>
    </r>
    <r>
      <rPr>
        <b/>
        <sz val="12"/>
        <color indexed="8"/>
        <rFont val="Arial"/>
        <family val="2"/>
      </rPr>
      <t>The signed copies may be submitted as a separate PDF.
     of your documents are required for the hardcopy binder only.</t>
    </r>
  </si>
  <si>
    <t>1.  Do not add or delete rows, columns or alter pre-labeled text.</t>
  </si>
  <si>
    <r>
      <rPr>
        <b/>
        <u/>
        <sz val="10"/>
        <rFont val="Arial Narrow"/>
        <family val="2"/>
      </rPr>
      <t xml:space="preserve">Do not alter, add or delete rows. </t>
    </r>
    <r>
      <rPr>
        <b/>
        <sz val="10"/>
        <rFont val="Arial Narrow"/>
        <family val="2"/>
      </rPr>
      <t xml:space="preserve"> Failure to complete as requested may impact an Offeror’s susceptibility for award.</t>
    </r>
  </si>
  <si>
    <t>Actuarial Value of Proposed Plan (%)</t>
  </si>
  <si>
    <t>Cigna</t>
  </si>
  <si>
    <t>Jerry W Smith</t>
  </si>
  <si>
    <t>Director of Business Development</t>
  </si>
  <si>
    <t>480.426.6759</t>
  </si>
  <si>
    <t>jerry.smith@cigna.com</t>
  </si>
  <si>
    <t>Director of Busienss Development</t>
  </si>
  <si>
    <t xml:space="preserve">The PCS being proposed is W1V9 AZ. Cigna does not have separate member copays based on dental provider type. The member copays for  GD are the same for Specialist. Lab fees are included in the copays. </t>
  </si>
  <si>
    <t>Yes</t>
  </si>
  <si>
    <t>Not Covered</t>
  </si>
  <si>
    <t>No</t>
  </si>
  <si>
    <t>(1) D1203 &amp; D1204 are obsolete CDT procedure codes. The replacement code is D1208. Copays are for the D1208.
D1208 procedure description have been changed to "Topical application of fluoride - Excluding Varnish".</t>
  </si>
  <si>
    <t xml:space="preserve">(2) D9220, D9221, D9241 &amp; D9242 are obsolete CDT procedure codes. The replacement codes are D9222, D9223, D9239 &amp; D9243. 
D9222 procedure code description have been changed to "Deep sedation/general anesthesia-first 15 minutes". 
D9223 procedure code description have been changed to "Deep sedation/general anesthesia – each 15 minute increment". 
D9239 procedure code description have been changed to "Intravenous moderate conscious sedation/anesthesia-first 15 minutes".
D9243 procedure code description have been changed to "Intravenous moderate (conscious) sedation/analgesia each 15 minute increment".
</t>
  </si>
  <si>
    <t>(3) Cigna does not have separate member copays based on dental provider type. The member copays for  GD are the same for Specialist.</t>
  </si>
  <si>
    <t xml:space="preserve">The PCS being proposed is P7XVO AZ. Cigna does not have separate member copays based on dental provider type. The member copays for GD are the same for Specialist. </t>
  </si>
  <si>
    <t>Obsolete CDT code</t>
  </si>
  <si>
    <t>Stand Alone  DHMO Rates - Inlcudes Optional Services of $40,000.  Full Time  Cigna On-site Employee and 4 months of Open Enrollment support.  PCS W1-V9.</t>
  </si>
  <si>
    <t>Stand Alone  DHMO Rates - Inlcudes Optional Services of $40,000.  Full Time Cigna On-site Employee and 4 months of Open Enrollment support.  PCS P7XV0.</t>
  </si>
  <si>
    <t/>
  </si>
  <si>
    <t>(4)</t>
  </si>
  <si>
    <t>$45/$30</t>
  </si>
  <si>
    <t>(4) This CDT procedure code has been deleted and is considered to be obsolete.</t>
  </si>
  <si>
    <t xml:space="preserve">The PCS being proposed is K1I09 AZ. </t>
  </si>
  <si>
    <t>Stand Alone  DHMO Rates - Inlcudes Optional Services of $40,000.  Full Time Cigna On-site Employee and 4 months of Open Enrollment support.  PCS K1I09.This is the plan that the ADOA has in place. Includes coverage for implants.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</si>
</sst>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quot;$&quot;#,##0.00"/>
    <numFmt numFmtId="165" formatCode="_(* #,##0_);_(* \(#,##0\);_(* &quot;-&quot;??_);_(@_)"/>
    <numFmt numFmtId="168" formatCode="0.0%"/>
  </numFmts>
  <fonts count="22" x14ac:knownFonts="1">
    <font>
      <sz val="10"/>
      <color theme="1"/>
      <name val="Arial"/>
      <family val="2"/>
    </font>
    <font>
      <sz val="10"/>
      <name val="Arial"/>
      <family val="2"/>
    </font>
    <font>
      <sz val="10"/>
      <name val="Arial Narrow"/>
      <family val="2"/>
    </font>
    <font>
      <b/>
      <sz val="10"/>
      <name val="Arial Narrow"/>
      <family val="2"/>
    </font>
    <font>
      <sz val="10"/>
      <name val="Times New Roman"/>
      <family val="1"/>
    </font>
    <font>
      <sz val="12"/>
      <name val="Arial Narrow"/>
      <family val="2"/>
    </font>
    <font>
      <b/>
      <sz val="12"/>
      <name val="Arial Narrow"/>
      <family val="2"/>
    </font>
    <font>
      <sz val="10"/>
      <color indexed="8"/>
      <name val="Arial"/>
      <family val="2"/>
    </font>
    <font>
      <b/>
      <u/>
      <sz val="12"/>
      <name val="Arial"/>
      <family val="2"/>
    </font>
    <font>
      <b/>
      <sz val="12"/>
      <color indexed="8"/>
      <name val="Arial Narrow"/>
      <family val="2"/>
    </font>
    <font>
      <sz val="10"/>
      <color theme="1"/>
      <name val="Arial"/>
      <family val="2"/>
    </font>
    <font>
      <sz val="11"/>
      <color indexed="8"/>
      <name val="Arial"/>
      <family val="2"/>
    </font>
    <font>
      <b/>
      <sz val="12"/>
      <color indexed="8"/>
      <name val="Arial"/>
      <family val="2"/>
    </font>
    <font>
      <b/>
      <sz val="12"/>
      <color rgb="FFC00000"/>
      <name val="Arial"/>
      <family val="2"/>
    </font>
    <font>
      <b/>
      <sz val="10"/>
      <color theme="1"/>
      <name val="Arial"/>
      <family val="2"/>
    </font>
    <font>
      <sz val="10"/>
      <color theme="1"/>
      <name val="Arial Narrow"/>
      <family val="2"/>
    </font>
    <font>
      <b/>
      <sz val="10"/>
      <color theme="0"/>
      <name val="Arial Narrow"/>
      <family val="2"/>
    </font>
    <font>
      <b/>
      <sz val="22"/>
      <name val="Arial Black"/>
      <family val="2"/>
    </font>
    <font>
      <b/>
      <u/>
      <sz val="10"/>
      <name val="Arial Narrow"/>
      <family val="2"/>
    </font>
    <font>
      <b/>
      <sz val="11"/>
      <name val="Arial"/>
      <family val="2"/>
    </font>
    <font>
      <u/>
      <sz val="10"/>
      <color theme="10"/>
      <name val="Arial"/>
      <family val="2"/>
    </font>
    <font>
      <sz val="8"/>
      <color theme="1"/>
      <name val="Times New Roman"/>
      <family val="1"/>
    </font>
  </fonts>
  <fills count="10">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rgb="FF99CCFF"/>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E2EFDA"/>
        <bgColor indexed="64"/>
      </patternFill>
    </fill>
    <fill>
      <patternFill patternType="solid">
        <fgColor rgb="FFF2F2F2"/>
        <bgColor indexed="64"/>
      </patternFill>
    </fill>
  </fills>
  <borders count="42">
    <border>
      <left/>
      <right/>
      <top/>
      <bottom/>
      <diagonal/>
    </border>
    <border>
      <left/>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3" fontId="10" fillId="0" borderId="0" applyFont="0" applyFill="0" applyBorder="0" applyAlignment="0" applyProtection="0"/>
    <xf numFmtId="9" fontId="10" fillId="0" borderId="0" applyFont="0" applyFill="0" applyBorder="0" applyAlignment="0" applyProtection="0"/>
    <xf numFmtId="0" fontId="20" fillId="0" borderId="0" applyNumberFormat="0" applyFill="0" applyBorder="0" applyAlignment="0" applyProtection="0"/>
  </cellStyleXfs>
  <cellXfs count="161">
    <xf numFmtId="0" fontId="0" fillId="0" borderId="0" xfId="0"/>
    <xf numFmtId="0" fontId="15" fillId="5" borderId="0" xfId="0" applyFont="1" applyFill="1"/>
    <xf numFmtId="0" fontId="3" fillId="4" borderId="28" xfId="0" applyFont="1" applyFill="1" applyBorder="1" applyAlignment="1">
      <alignment horizontal="left" vertical="top"/>
    </xf>
    <xf numFmtId="0" fontId="3" fillId="4" borderId="28" xfId="0" applyFont="1" applyFill="1" applyBorder="1" applyAlignment="1">
      <alignment horizontal="left" vertical="top" wrapText="1"/>
    </xf>
    <xf numFmtId="164" fontId="3" fillId="3" borderId="41" xfId="0" applyNumberFormat="1" applyFont="1" applyFill="1" applyBorder="1" applyAlignment="1" applyProtection="1">
      <alignment horizontal="center" wrapText="1"/>
      <protection locked="0"/>
    </xf>
    <xf numFmtId="0" fontId="3" fillId="0" borderId="34" xfId="0" applyFont="1" applyFill="1" applyBorder="1" applyAlignment="1">
      <alignment horizontal="left" indent="1"/>
    </xf>
    <xf numFmtId="164" fontId="2" fillId="2" borderId="38" xfId="0" applyNumberFormat="1" applyFont="1" applyFill="1" applyBorder="1" applyAlignment="1" applyProtection="1">
      <alignment horizontal="center" wrapText="1"/>
      <protection locked="0"/>
    </xf>
    <xf numFmtId="164" fontId="2" fillId="2" borderId="39" xfId="0" applyNumberFormat="1" applyFont="1" applyFill="1" applyBorder="1" applyAlignment="1" applyProtection="1">
      <alignment horizontal="center" wrapText="1"/>
      <protection locked="0"/>
    </xf>
    <xf numFmtId="0" fontId="2" fillId="0" borderId="34" xfId="0" applyFont="1" applyFill="1" applyBorder="1"/>
    <xf numFmtId="0" fontId="3" fillId="4" borderId="38" xfId="0" applyFont="1" applyFill="1" applyBorder="1" applyAlignment="1">
      <alignment horizontal="center" wrapText="1"/>
    </xf>
    <xf numFmtId="0" fontId="3" fillId="4" borderId="34" xfId="0" applyFont="1" applyFill="1" applyBorder="1"/>
    <xf numFmtId="0" fontId="3" fillId="4" borderId="37" xfId="0" applyFont="1" applyFill="1" applyBorder="1" applyAlignment="1">
      <alignment horizontal="center" wrapText="1"/>
    </xf>
    <xf numFmtId="0" fontId="3" fillId="4" borderId="36" xfId="0" applyFont="1" applyFill="1" applyBorder="1" applyAlignment="1">
      <alignment horizontal="center" wrapText="1"/>
    </xf>
    <xf numFmtId="164" fontId="2" fillId="4" borderId="27" xfId="0" applyNumberFormat="1" applyFont="1" applyFill="1" applyBorder="1" applyAlignment="1">
      <alignment horizontal="center" wrapText="1"/>
    </xf>
    <xf numFmtId="0" fontId="2" fillId="4" borderId="6" xfId="0" applyFont="1" applyFill="1" applyBorder="1"/>
    <xf numFmtId="0" fontId="3" fillId="4" borderId="14" xfId="0" applyFont="1" applyFill="1" applyBorder="1" applyAlignment="1">
      <alignment horizontal="left" vertical="top"/>
    </xf>
    <xf numFmtId="0" fontId="3" fillId="4" borderId="14" xfId="0" applyFont="1" applyFill="1" applyBorder="1" applyAlignment="1">
      <alignment horizontal="left" vertical="top" wrapText="1"/>
    </xf>
    <xf numFmtId="0" fontId="3" fillId="4" borderId="8" xfId="0" applyFont="1" applyFill="1" applyBorder="1" applyAlignment="1">
      <alignment horizontal="left" vertical="top" wrapText="1"/>
    </xf>
    <xf numFmtId="0" fontId="3" fillId="4" borderId="6" xfId="0" applyFont="1" applyFill="1" applyBorder="1" applyAlignment="1">
      <alignment horizontal="left" vertical="top"/>
    </xf>
    <xf numFmtId="164" fontId="3" fillId="3" borderId="20" xfId="0" applyNumberFormat="1" applyFont="1" applyFill="1" applyBorder="1" applyAlignment="1" applyProtection="1">
      <alignment horizontal="center" wrapText="1"/>
      <protection locked="0"/>
    </xf>
    <xf numFmtId="164" fontId="2" fillId="4" borderId="26" xfId="0" applyNumberFormat="1" applyFont="1" applyFill="1" applyBorder="1" applyAlignment="1">
      <alignment horizontal="center" wrapText="1"/>
    </xf>
    <xf numFmtId="0" fontId="3" fillId="4" borderId="12" xfId="0" applyFont="1" applyFill="1" applyBorder="1" applyAlignment="1">
      <alignment horizontal="left" vertical="top"/>
    </xf>
    <xf numFmtId="0" fontId="3" fillId="0" borderId="15" xfId="0" applyFont="1" applyFill="1" applyBorder="1"/>
    <xf numFmtId="0" fontId="2" fillId="0" borderId="10" xfId="0" applyFont="1" applyFill="1" applyBorder="1"/>
    <xf numFmtId="0" fontId="2" fillId="0" borderId="14" xfId="0" applyFont="1" applyFill="1" applyBorder="1"/>
    <xf numFmtId="164" fontId="2" fillId="4" borderId="39" xfId="0" applyNumberFormat="1" applyFont="1" applyFill="1" applyBorder="1" applyAlignment="1" applyProtection="1">
      <alignment horizontal="center" wrapText="1"/>
      <protection locked="0"/>
    </xf>
    <xf numFmtId="164" fontId="3" fillId="3" borderId="40" xfId="0" applyNumberFormat="1" applyFont="1" applyFill="1" applyBorder="1" applyAlignment="1" applyProtection="1">
      <alignment horizontal="center" wrapText="1"/>
      <protection locked="0"/>
    </xf>
    <xf numFmtId="0" fontId="3" fillId="4" borderId="14" xfId="0" applyFont="1" applyFill="1" applyBorder="1"/>
    <xf numFmtId="164" fontId="3" fillId="3" borderId="38" xfId="0" applyNumberFormat="1" applyFont="1" applyFill="1" applyBorder="1" applyAlignment="1" applyProtection="1">
      <alignment horizontal="center" wrapText="1"/>
      <protection locked="0"/>
    </xf>
    <xf numFmtId="0" fontId="3" fillId="4" borderId="35" xfId="0" applyFont="1" applyFill="1" applyBorder="1" applyAlignment="1">
      <alignment horizontal="left"/>
    </xf>
    <xf numFmtId="164" fontId="2" fillId="3" borderId="0" xfId="0" applyNumberFormat="1" applyFont="1" applyFill="1" applyBorder="1" applyAlignment="1" applyProtection="1">
      <alignment horizontal="center" wrapText="1"/>
      <protection locked="0"/>
    </xf>
    <xf numFmtId="0" fontId="2" fillId="0" borderId="0" xfId="0" applyFont="1" applyFill="1" applyBorder="1"/>
    <xf numFmtId="164" fontId="2" fillId="2" borderId="20" xfId="0" applyNumberFormat="1" applyFont="1" applyFill="1" applyBorder="1" applyAlignment="1" applyProtection="1">
      <alignment horizontal="center" wrapText="1"/>
      <protection locked="0"/>
    </xf>
    <xf numFmtId="0" fontId="3" fillId="4" borderId="20" xfId="0" applyFont="1" applyFill="1" applyBorder="1" applyAlignment="1">
      <alignment horizontal="center" wrapText="1"/>
    </xf>
    <xf numFmtId="0" fontId="3" fillId="4" borderId="21" xfId="0" applyFont="1" applyFill="1" applyBorder="1" applyAlignment="1">
      <alignment horizontal="center" wrapText="1"/>
    </xf>
    <xf numFmtId="0" fontId="3" fillId="4" borderId="6" xfId="0" applyFont="1" applyFill="1" applyBorder="1" applyAlignment="1">
      <alignment horizontal="left" wrapText="1"/>
    </xf>
    <xf numFmtId="9" fontId="2" fillId="4" borderId="2" xfId="0" applyNumberFormat="1" applyFont="1" applyFill="1" applyBorder="1" applyAlignment="1">
      <alignment horizontal="center"/>
    </xf>
    <xf numFmtId="9" fontId="2" fillId="4" borderId="7" xfId="0" applyNumberFormat="1" applyFont="1" applyFill="1" applyBorder="1" applyAlignment="1">
      <alignment horizontal="center"/>
    </xf>
    <xf numFmtId="0" fontId="2" fillId="5" borderId="6" xfId="0" applyFont="1" applyFill="1" applyBorder="1"/>
    <xf numFmtId="164" fontId="2" fillId="5" borderId="10" xfId="0" applyNumberFormat="1" applyFont="1" applyFill="1" applyBorder="1" applyAlignment="1">
      <alignment horizontal="center" wrapText="1"/>
    </xf>
    <xf numFmtId="0" fontId="7" fillId="5" borderId="0" xfId="0" applyFont="1" applyFill="1"/>
    <xf numFmtId="0" fontId="0" fillId="5" borderId="0" xfId="0" applyFill="1"/>
    <xf numFmtId="0" fontId="7" fillId="5" borderId="0" xfId="0" applyFont="1" applyFill="1" applyAlignment="1">
      <alignment horizontal="center" vertical="top"/>
    </xf>
    <xf numFmtId="0" fontId="0" fillId="0" borderId="0" xfId="0"/>
    <xf numFmtId="0" fontId="0" fillId="0" borderId="0" xfId="0"/>
    <xf numFmtId="0" fontId="0" fillId="5" borderId="0" xfId="0" applyFill="1"/>
    <xf numFmtId="0" fontId="5" fillId="5" borderId="0" xfId="0" applyFont="1" applyFill="1"/>
    <xf numFmtId="0" fontId="8" fillId="5" borderId="0" xfId="0" applyFont="1" applyFill="1" applyAlignment="1">
      <alignment horizontal="center"/>
    </xf>
    <xf numFmtId="0" fontId="0" fillId="5" borderId="0" xfId="0" applyFill="1"/>
    <xf numFmtId="164" fontId="2" fillId="3" borderId="5" xfId="0" applyNumberFormat="1" applyFont="1" applyFill="1" applyBorder="1" applyAlignment="1" applyProtection="1">
      <alignment horizontal="center" wrapText="1"/>
      <protection locked="0"/>
    </xf>
    <xf numFmtId="0" fontId="5" fillId="5" borderId="0" xfId="0" applyFont="1" applyFill="1"/>
    <xf numFmtId="0" fontId="4" fillId="5" borderId="0" xfId="0" applyFont="1" applyFill="1"/>
    <xf numFmtId="0" fontId="0" fillId="5" borderId="0" xfId="0" applyFill="1"/>
    <xf numFmtId="0" fontId="0" fillId="5" borderId="0" xfId="0" applyFill="1"/>
    <xf numFmtId="0" fontId="0" fillId="5" borderId="0" xfId="0" applyFill="1"/>
    <xf numFmtId="0" fontId="1" fillId="5" borderId="0" xfId="0" applyFont="1" applyFill="1"/>
    <xf numFmtId="164" fontId="2" fillId="4" borderId="4" xfId="0" applyNumberFormat="1" applyFont="1" applyFill="1" applyBorder="1" applyAlignment="1" applyProtection="1">
      <alignment horizontal="center" wrapText="1"/>
      <protection locked="0"/>
    </xf>
    <xf numFmtId="164" fontId="2" fillId="4" borderId="23" xfId="0" applyNumberFormat="1" applyFont="1" applyFill="1" applyBorder="1" applyAlignment="1" applyProtection="1">
      <alignment horizontal="center" wrapText="1"/>
      <protection locked="0"/>
    </xf>
    <xf numFmtId="0" fontId="10" fillId="5" borderId="0" xfId="0" applyFont="1" applyFill="1"/>
    <xf numFmtId="0" fontId="0" fillId="5" borderId="0" xfId="0" applyFill="1"/>
    <xf numFmtId="0" fontId="12" fillId="5" borderId="0" xfId="0" applyFont="1" applyFill="1"/>
    <xf numFmtId="0" fontId="11" fillId="5" borderId="0" xfId="0" applyFont="1" applyFill="1"/>
    <xf numFmtId="0" fontId="6" fillId="5" borderId="0" xfId="0" applyFont="1" applyFill="1" applyAlignment="1">
      <alignment horizontal="center"/>
    </xf>
    <xf numFmtId="0" fontId="2" fillId="0" borderId="4" xfId="0" applyFont="1" applyFill="1" applyBorder="1" applyAlignment="1">
      <alignment horizontal="left" vertical="center" wrapText="1"/>
    </xf>
    <xf numFmtId="0" fontId="2" fillId="0" borderId="0" xfId="0" applyFont="1" applyAlignment="1">
      <alignment vertical="center"/>
    </xf>
    <xf numFmtId="0" fontId="2" fillId="7" borderId="21" xfId="0" applyFont="1" applyFill="1" applyBorder="1" applyAlignment="1">
      <alignment horizontal="left" vertical="top"/>
    </xf>
    <xf numFmtId="0" fontId="16" fillId="8" borderId="4"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164" fontId="2" fillId="0" borderId="4" xfId="0" applyNumberFormat="1" applyFont="1" applyFill="1" applyBorder="1" applyAlignment="1">
      <alignment horizontal="center" vertical="center"/>
    </xf>
    <xf numFmtId="0" fontId="3" fillId="9" borderId="20" xfId="0" applyFont="1" applyFill="1" applyBorder="1" applyAlignment="1">
      <alignment horizontal="left" vertical="center" wrapText="1"/>
    </xf>
    <xf numFmtId="0" fontId="3" fillId="9" borderId="4" xfId="0" applyFont="1" applyFill="1" applyBorder="1" applyAlignment="1">
      <alignment horizontal="left" vertical="center" wrapText="1"/>
    </xf>
    <xf numFmtId="164" fontId="3" fillId="9" borderId="4" xfId="0" applyNumberFormat="1" applyFont="1" applyFill="1" applyBorder="1" applyAlignment="1">
      <alignment horizontal="center" vertical="center"/>
    </xf>
    <xf numFmtId="0" fontId="3" fillId="4" borderId="13"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3" fillId="6" borderId="39" xfId="0" applyFont="1" applyFill="1" applyBorder="1" applyAlignment="1">
      <alignment horizontal="center" vertical="center" wrapText="1"/>
    </xf>
    <xf numFmtId="0" fontId="2" fillId="7" borderId="17" xfId="0" applyFont="1" applyFill="1" applyBorder="1" applyAlignment="1">
      <alignment horizontal="center" vertical="top"/>
    </xf>
    <xf numFmtId="0" fontId="2" fillId="7" borderId="39" xfId="0" applyFont="1" applyFill="1" applyBorder="1" applyAlignment="1">
      <alignment horizontal="left" vertical="top"/>
    </xf>
    <xf numFmtId="0" fontId="2" fillId="0" borderId="17" xfId="0" applyFont="1" applyFill="1" applyBorder="1" applyAlignment="1">
      <alignment horizontal="center" vertical="center" wrapText="1"/>
    </xf>
    <xf numFmtId="0" fontId="0" fillId="0" borderId="39" xfId="0" applyBorder="1" applyAlignment="1">
      <alignment horizontal="center"/>
    </xf>
    <xf numFmtId="0" fontId="3" fillId="9" borderId="17" xfId="0" applyFont="1" applyFill="1" applyBorder="1" applyAlignment="1">
      <alignment horizontal="center" vertical="center" wrapText="1"/>
    </xf>
    <xf numFmtId="0" fontId="14" fillId="9" borderId="39" xfId="0" applyFont="1" applyFill="1" applyBorder="1" applyAlignment="1">
      <alignment horizontal="center"/>
    </xf>
    <xf numFmtId="0" fontId="0" fillId="9" borderId="39" xfId="0" applyFill="1" applyBorder="1" applyAlignment="1">
      <alignment horizontal="center"/>
    </xf>
    <xf numFmtId="0" fontId="2" fillId="0" borderId="16" xfId="0" applyFont="1" applyFill="1" applyBorder="1" applyAlignment="1">
      <alignment horizontal="center" vertical="center" wrapText="1"/>
    </xf>
    <xf numFmtId="0" fontId="2" fillId="0" borderId="40" xfId="0" applyFont="1" applyFill="1" applyBorder="1" applyAlignment="1">
      <alignment horizontal="left" vertical="center" wrapText="1"/>
    </xf>
    <xf numFmtId="164" fontId="2" fillId="0" borderId="40" xfId="0" applyNumberFormat="1" applyFont="1" applyFill="1" applyBorder="1" applyAlignment="1">
      <alignment horizontal="center" vertical="center"/>
    </xf>
    <xf numFmtId="0" fontId="0" fillId="0" borderId="41" xfId="0" applyBorder="1" applyAlignment="1">
      <alignment horizontal="center"/>
    </xf>
    <xf numFmtId="165" fontId="2" fillId="5" borderId="26" xfId="1" applyNumberFormat="1" applyFont="1" applyFill="1" applyBorder="1" applyAlignment="1">
      <alignment horizontal="center" wrapText="1"/>
    </xf>
    <xf numFmtId="165" fontId="2" fillId="5" borderId="27" xfId="1" applyNumberFormat="1" applyFont="1" applyFill="1" applyBorder="1" applyAlignment="1">
      <alignment horizontal="center" wrapText="1"/>
    </xf>
    <xf numFmtId="0" fontId="17" fillId="5" borderId="0" xfId="0" applyFont="1" applyFill="1" applyAlignment="1">
      <alignment horizontal="left"/>
    </xf>
    <xf numFmtId="0" fontId="2" fillId="5" borderId="0" xfId="0" applyFont="1" applyFill="1"/>
    <xf numFmtId="0" fontId="3" fillId="0" borderId="0" xfId="0" applyFont="1" applyAlignment="1">
      <alignment horizontal="left" vertical="center"/>
    </xf>
    <xf numFmtId="0" fontId="2" fillId="0" borderId="0" xfId="0" applyFont="1"/>
    <xf numFmtId="0" fontId="1" fillId="0" borderId="0" xfId="0" applyFont="1"/>
    <xf numFmtId="0" fontId="19" fillId="0" borderId="0" xfId="0" applyFont="1" applyAlignment="1">
      <alignment horizontal="left" vertical="center"/>
    </xf>
    <xf numFmtId="0" fontId="2" fillId="5" borderId="5" xfId="0" applyFont="1" applyFill="1" applyBorder="1"/>
    <xf numFmtId="0" fontId="2" fillId="4" borderId="18" xfId="0" applyFont="1" applyFill="1" applyBorder="1"/>
    <xf numFmtId="9" fontId="2" fillId="5" borderId="18" xfId="2" applyFont="1" applyFill="1" applyBorder="1"/>
    <xf numFmtId="0" fontId="6" fillId="5" borderId="0" xfId="0" applyFont="1" applyFill="1" applyAlignment="1">
      <alignment horizontal="center"/>
    </xf>
    <xf numFmtId="0" fontId="3" fillId="4" borderId="36" xfId="0" applyFont="1" applyFill="1" applyBorder="1" applyAlignment="1">
      <alignment horizontal="center" vertical="center" wrapText="1"/>
    </xf>
    <xf numFmtId="0" fontId="0" fillId="0" borderId="39" xfId="0" applyFill="1" applyBorder="1" applyAlignment="1">
      <alignment horizontal="center"/>
    </xf>
    <xf numFmtId="164" fontId="3" fillId="0" borderId="4" xfId="0" applyNumberFormat="1" applyFont="1" applyFill="1" applyBorder="1" applyAlignment="1">
      <alignment horizontal="center" vertical="center"/>
    </xf>
    <xf numFmtId="164" fontId="15" fillId="0" borderId="4" xfId="0" applyNumberFormat="1" applyFont="1" applyFill="1" applyBorder="1" applyAlignment="1">
      <alignment horizontal="center" vertical="center"/>
    </xf>
    <xf numFmtId="0" fontId="15" fillId="7" borderId="21" xfId="0" applyFont="1" applyFill="1" applyBorder="1" applyAlignment="1">
      <alignment horizontal="left" vertical="top"/>
    </xf>
    <xf numFmtId="0" fontId="0" fillId="0" borderId="4" xfId="0" quotePrefix="1" applyFont="1" applyBorder="1" applyAlignment="1">
      <alignment horizontal="center"/>
    </xf>
    <xf numFmtId="164" fontId="15" fillId="9" borderId="4" xfId="0" applyNumberFormat="1" applyFont="1" applyFill="1" applyBorder="1" applyAlignment="1">
      <alignment horizontal="center" vertical="center"/>
    </xf>
    <xf numFmtId="164" fontId="15" fillId="0" borderId="4" xfId="0" quotePrefix="1" applyNumberFormat="1" applyFont="1" applyFill="1" applyBorder="1" applyAlignment="1">
      <alignment horizontal="center" vertical="center"/>
    </xf>
    <xf numFmtId="0" fontId="12" fillId="5" borderId="0" xfId="0" applyFont="1" applyFill="1" applyAlignment="1">
      <alignment horizontal="left" wrapText="1"/>
    </xf>
    <xf numFmtId="0" fontId="6" fillId="5" borderId="0" xfId="0" applyFont="1" applyFill="1" applyAlignment="1">
      <alignment horizontal="center"/>
    </xf>
    <xf numFmtId="0" fontId="6" fillId="4" borderId="6" xfId="0" applyFont="1" applyFill="1" applyBorder="1" applyAlignment="1">
      <alignment horizontal="center"/>
    </xf>
    <xf numFmtId="0" fontId="6" fillId="4" borderId="2" xfId="0" applyFont="1" applyFill="1" applyBorder="1" applyAlignment="1">
      <alignment horizontal="center"/>
    </xf>
    <xf numFmtId="0" fontId="6" fillId="4" borderId="7" xfId="0" applyFont="1" applyFill="1" applyBorder="1" applyAlignment="1">
      <alignment horizontal="center"/>
    </xf>
    <xf numFmtId="0" fontId="5" fillId="2" borderId="1" xfId="0" applyFont="1" applyFill="1" applyBorder="1" applyAlignment="1">
      <alignment horizontal="left"/>
    </xf>
    <xf numFmtId="0" fontId="5" fillId="2" borderId="29" xfId="0" applyFont="1" applyFill="1" applyBorder="1" applyAlignment="1">
      <alignment horizontal="left"/>
    </xf>
    <xf numFmtId="0" fontId="5" fillId="0" borderId="34" xfId="0" applyFont="1" applyBorder="1" applyAlignment="1">
      <alignment horizontal="left"/>
    </xf>
    <xf numFmtId="0" fontId="5" fillId="0" borderId="1" xfId="0" applyFont="1" applyBorder="1" applyAlignment="1">
      <alignment horizontal="left"/>
    </xf>
    <xf numFmtId="0" fontId="5" fillId="0" borderId="25" xfId="0" applyFont="1" applyBorder="1" applyAlignment="1">
      <alignment horizontal="left"/>
    </xf>
    <xf numFmtId="0" fontId="5" fillId="0" borderId="15" xfId="0" applyFont="1" applyBorder="1" applyAlignment="1">
      <alignment horizontal="left"/>
    </xf>
    <xf numFmtId="0" fontId="5" fillId="0" borderId="31" xfId="0" applyFont="1" applyBorder="1" applyAlignment="1">
      <alignment horizontal="left"/>
    </xf>
    <xf numFmtId="0" fontId="5" fillId="0" borderId="32" xfId="0" applyFont="1" applyBorder="1" applyAlignment="1">
      <alignment horizontal="left"/>
    </xf>
    <xf numFmtId="0" fontId="20" fillId="2" borderId="31" xfId="3" applyFill="1" applyBorder="1" applyAlignment="1">
      <alignment horizontal="left"/>
    </xf>
    <xf numFmtId="0" fontId="5" fillId="2" borderId="31" xfId="0" applyFont="1" applyFill="1" applyBorder="1" applyAlignment="1">
      <alignment horizontal="left"/>
    </xf>
    <xf numFmtId="0" fontId="5" fillId="2" borderId="33" xfId="0" applyFont="1" applyFill="1" applyBorder="1" applyAlignment="1">
      <alignment horizontal="left"/>
    </xf>
    <xf numFmtId="0" fontId="5" fillId="0" borderId="14" xfId="0" applyFont="1" applyBorder="1" applyAlignment="1">
      <alignment horizontal="left"/>
    </xf>
    <xf numFmtId="0" fontId="5" fillId="0" borderId="3" xfId="0" applyFont="1" applyBorder="1" applyAlignment="1">
      <alignment horizontal="left"/>
    </xf>
    <xf numFmtId="0" fontId="5" fillId="0" borderId="22" xfId="0" applyFont="1" applyBorder="1" applyAlignment="1">
      <alignment horizontal="left"/>
    </xf>
    <xf numFmtId="0" fontId="5" fillId="2" borderId="3" xfId="0" applyFont="1" applyFill="1" applyBorder="1" applyAlignment="1">
      <alignment horizontal="left"/>
    </xf>
    <xf numFmtId="0" fontId="5" fillId="2" borderId="30" xfId="0" applyFont="1" applyFill="1" applyBorder="1" applyAlignment="1">
      <alignment horizontal="left"/>
    </xf>
    <xf numFmtId="0" fontId="5" fillId="2" borderId="23" xfId="0" applyFont="1" applyFill="1" applyBorder="1" applyAlignment="1">
      <alignment horizontal="left"/>
    </xf>
    <xf numFmtId="0" fontId="2" fillId="2" borderId="14" xfId="0" applyFont="1" applyFill="1" applyBorder="1" applyAlignment="1" applyProtection="1">
      <alignment horizontal="left" vertical="top"/>
      <protection locked="0"/>
    </xf>
    <xf numFmtId="0" fontId="2" fillId="2" borderId="3" xfId="0" applyFont="1" applyFill="1" applyBorder="1" applyAlignment="1" applyProtection="1">
      <alignment horizontal="left" vertical="top"/>
      <protection locked="0"/>
    </xf>
    <xf numFmtId="0" fontId="2" fillId="2" borderId="30" xfId="0" applyFont="1" applyFill="1" applyBorder="1" applyAlignment="1" applyProtection="1">
      <alignment horizontal="left" vertical="top"/>
      <protection locked="0"/>
    </xf>
    <xf numFmtId="0" fontId="20" fillId="2" borderId="15" xfId="3" applyFill="1" applyBorder="1" applyAlignment="1" applyProtection="1">
      <alignment horizontal="left" vertical="top"/>
      <protection locked="0"/>
    </xf>
    <xf numFmtId="0" fontId="2" fillId="2" borderId="31" xfId="0" applyFont="1" applyFill="1" applyBorder="1" applyAlignment="1" applyProtection="1">
      <alignment horizontal="left" vertical="top"/>
      <protection locked="0"/>
    </xf>
    <xf numFmtId="0" fontId="2" fillId="2" borderId="33" xfId="0" applyFont="1" applyFill="1" applyBorder="1" applyAlignment="1" applyProtection="1">
      <alignment horizontal="left" vertical="top"/>
      <protection locked="0"/>
    </xf>
    <xf numFmtId="0" fontId="3" fillId="5" borderId="0" xfId="0" applyFont="1" applyFill="1" applyAlignment="1">
      <alignment horizontal="left" wrapText="1"/>
    </xf>
    <xf numFmtId="0" fontId="2" fillId="2" borderId="8" xfId="0" applyFont="1" applyFill="1" applyBorder="1" applyAlignment="1" applyProtection="1">
      <alignment vertical="top" wrapText="1"/>
      <protection locked="0"/>
    </xf>
    <xf numFmtId="0" fontId="2" fillId="2" borderId="19" xfId="0" applyFont="1" applyFill="1" applyBorder="1" applyAlignment="1" applyProtection="1">
      <alignment vertical="top" wrapText="1"/>
      <protection locked="0"/>
    </xf>
    <xf numFmtId="0" fontId="2" fillId="2" borderId="9" xfId="0" applyFont="1" applyFill="1" applyBorder="1" applyAlignment="1" applyProtection="1">
      <alignment vertical="top" wrapText="1"/>
      <protection locked="0"/>
    </xf>
    <xf numFmtId="0" fontId="2" fillId="2" borderId="10" xfId="0" applyFont="1" applyFill="1" applyBorder="1" applyAlignment="1" applyProtection="1">
      <alignment vertical="top" wrapText="1"/>
      <protection locked="0"/>
    </xf>
    <xf numFmtId="0" fontId="2" fillId="2" borderId="0" xfId="0" applyFont="1" applyFill="1" applyBorder="1" applyAlignment="1" applyProtection="1">
      <alignment vertical="top" wrapText="1"/>
      <protection locked="0"/>
    </xf>
    <xf numFmtId="0" fontId="2" fillId="2" borderId="11" xfId="0" applyFont="1" applyFill="1" applyBorder="1" applyAlignment="1" applyProtection="1">
      <alignment vertical="top" wrapText="1"/>
      <protection locked="0"/>
    </xf>
    <xf numFmtId="0" fontId="2" fillId="2" borderId="12" xfId="0" applyFont="1" applyFill="1" applyBorder="1" applyAlignment="1" applyProtection="1">
      <alignment vertical="top" wrapText="1"/>
      <protection locked="0"/>
    </xf>
    <xf numFmtId="0" fontId="2" fillId="2" borderId="5" xfId="0" applyFont="1" applyFill="1" applyBorder="1" applyAlignment="1" applyProtection="1">
      <alignment vertical="top" wrapText="1"/>
      <protection locked="0"/>
    </xf>
    <xf numFmtId="0" fontId="2" fillId="2" borderId="24" xfId="0" applyFont="1" applyFill="1" applyBorder="1" applyAlignment="1" applyProtection="1">
      <alignment vertical="top" wrapText="1"/>
      <protection locked="0"/>
    </xf>
    <xf numFmtId="0" fontId="2" fillId="2" borderId="8" xfId="0" applyFont="1" applyFill="1" applyBorder="1" applyAlignment="1" applyProtection="1">
      <alignment horizontal="left" vertical="top"/>
      <protection locked="0"/>
    </xf>
    <xf numFmtId="0" fontId="2" fillId="2" borderId="19" xfId="0" applyFont="1" applyFill="1" applyBorder="1" applyAlignment="1" applyProtection="1">
      <alignment horizontal="left" vertical="top"/>
      <protection locked="0"/>
    </xf>
    <xf numFmtId="0" fontId="2" fillId="2" borderId="9" xfId="0" applyFont="1" applyFill="1" applyBorder="1" applyAlignment="1" applyProtection="1">
      <alignment horizontal="left" vertical="top"/>
      <protection locked="0"/>
    </xf>
    <xf numFmtId="0" fontId="21" fillId="0" borderId="0" xfId="0" applyFont="1" applyAlignment="1">
      <alignment horizontal="left" vertical="top" wrapText="1"/>
    </xf>
    <xf numFmtId="0" fontId="6" fillId="5" borderId="0" xfId="0" applyFont="1" applyFill="1" applyBorder="1" applyAlignment="1">
      <alignment horizontal="center"/>
    </xf>
    <xf numFmtId="0" fontId="9" fillId="5" borderId="0" xfId="0" applyFont="1" applyFill="1" applyBorder="1" applyAlignment="1">
      <alignment horizontal="center" vertical="top"/>
    </xf>
    <xf numFmtId="0" fontId="2" fillId="2" borderId="15" xfId="0" applyFont="1" applyFill="1" applyBorder="1" applyAlignment="1" applyProtection="1">
      <alignment horizontal="left" vertical="top"/>
      <protection locked="0"/>
    </xf>
    <xf numFmtId="0" fontId="2" fillId="2" borderId="6" xfId="0" applyFont="1" applyFill="1" applyBorder="1" applyAlignment="1" applyProtection="1">
      <alignment horizontal="left" vertical="top" wrapText="1"/>
      <protection locked="0"/>
    </xf>
    <xf numFmtId="0" fontId="2" fillId="2" borderId="2" xfId="0" applyFont="1" applyFill="1" applyBorder="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xf numFmtId="0" fontId="3" fillId="4" borderId="36" xfId="0" quotePrefix="1"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21" fillId="0" borderId="0" xfId="0" applyFont="1"/>
    <xf numFmtId="168" fontId="2" fillId="5" borderId="18" xfId="2" applyNumberFormat="1" applyFont="1" applyFill="1" applyBorder="1"/>
  </cellXfs>
  <cellStyles count="4">
    <cellStyle name="Comma" xfId="1" builtinId="3"/>
    <cellStyle name="Hyperlink" xfId="3" builtinId="8"/>
    <cellStyle name="Normal" xfId="0" builtinId="0" customBuiltin="1"/>
    <cellStyle name="Percent" xfId="2" builtinId="5"/>
  </cellStyles>
  <dxfs count="0"/>
  <tableStyles count="0" defaultTableStyle="TableStyleMedium2" defaultPivotStyle="PivotStyleLight16"/>
  <colors>
    <mruColors>
      <color rgb="FFF2F2F2"/>
      <color rgb="FF99CCFF"/>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190500</xdr:colOff>
      <xdr:row>0</xdr:row>
      <xdr:rowOff>190500</xdr:rowOff>
    </xdr:from>
    <xdr:to>
      <xdr:col>9</xdr:col>
      <xdr:colOff>910991</xdr:colOff>
      <xdr:row>0</xdr:row>
      <xdr:rowOff>1104900</xdr:rowOff>
    </xdr:to>
    <xdr:pic>
      <xdr:nvPicPr>
        <xdr:cNvPr id="3" name="Picture 2"/>
        <xdr:cNvPicPr>
          <a:picLocks noChangeAspect="1"/>
        </xdr:cNvPicPr>
      </xdr:nvPicPr>
      <xdr:blipFill>
        <a:blip xmlns:r="http://schemas.openxmlformats.org/officeDocument/2006/relationships" r:embed="rId1"/>
        <a:stretch>
          <a:fillRect/>
        </a:stretch>
      </xdr:blipFill>
      <xdr:spPr>
        <a:xfrm>
          <a:off x="1476375" y="190500"/>
          <a:ext cx="4959116"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942975</xdr:colOff>
      <xdr:row>0</xdr:row>
      <xdr:rowOff>76200</xdr:rowOff>
    </xdr:from>
    <xdr:to>
      <xdr:col>6</xdr:col>
      <xdr:colOff>180975</xdr:colOff>
      <xdr:row>0</xdr:row>
      <xdr:rowOff>1059724</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7275" y="76200"/>
          <a:ext cx="5334000" cy="983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861391</xdr:colOff>
      <xdr:row>0</xdr:row>
      <xdr:rowOff>107677</xdr:rowOff>
    </xdr:from>
    <xdr:to>
      <xdr:col>4</xdr:col>
      <xdr:colOff>1000029</xdr:colOff>
      <xdr:row>0</xdr:row>
      <xdr:rowOff>1022077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880566" y="107677"/>
          <a:ext cx="4958288" cy="9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942975</xdr:colOff>
      <xdr:row>0</xdr:row>
      <xdr:rowOff>76200</xdr:rowOff>
    </xdr:from>
    <xdr:to>
      <xdr:col>6</xdr:col>
      <xdr:colOff>180975</xdr:colOff>
      <xdr:row>0</xdr:row>
      <xdr:rowOff>1059724</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7275" y="76200"/>
          <a:ext cx="5334000" cy="9835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861391</xdr:colOff>
      <xdr:row>0</xdr:row>
      <xdr:rowOff>107677</xdr:rowOff>
    </xdr:from>
    <xdr:to>
      <xdr:col>4</xdr:col>
      <xdr:colOff>1000029</xdr:colOff>
      <xdr:row>0</xdr:row>
      <xdr:rowOff>1022077</xdr:rowOff>
    </xdr:to>
    <xdr:pic>
      <xdr:nvPicPr>
        <xdr:cNvPr id="4" name="Picture 3"/>
        <xdr:cNvPicPr>
          <a:picLocks noChangeAspect="1"/>
        </xdr:cNvPicPr>
      </xdr:nvPicPr>
      <xdr:blipFill>
        <a:blip xmlns:r="http://schemas.openxmlformats.org/officeDocument/2006/relationships" r:embed="rId1"/>
        <a:stretch>
          <a:fillRect/>
        </a:stretch>
      </xdr:blipFill>
      <xdr:spPr>
        <a:xfrm>
          <a:off x="1880152" y="107677"/>
          <a:ext cx="4959116" cy="914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942975</xdr:colOff>
      <xdr:row>0</xdr:row>
      <xdr:rowOff>76200</xdr:rowOff>
    </xdr:from>
    <xdr:to>
      <xdr:col>6</xdr:col>
      <xdr:colOff>180975</xdr:colOff>
      <xdr:row>0</xdr:row>
      <xdr:rowOff>1059724</xdr:rowOff>
    </xdr:to>
    <xdr:pic>
      <xdr:nvPicPr>
        <xdr:cNvPr id="3" name="Picture 2"/>
        <xdr:cNvPicPr>
          <a:picLocks noChangeAspect="1"/>
        </xdr:cNvPicPr>
      </xdr:nvPicPr>
      <xdr:blipFill>
        <a:blip xmlns:r="http://schemas.openxmlformats.org/officeDocument/2006/relationships" r:embed="rId1"/>
        <a:stretch>
          <a:fillRect/>
        </a:stretch>
      </xdr:blipFill>
      <xdr:spPr>
        <a:xfrm>
          <a:off x="1057275" y="76200"/>
          <a:ext cx="5334000" cy="9835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861391</xdr:colOff>
      <xdr:row>0</xdr:row>
      <xdr:rowOff>107677</xdr:rowOff>
    </xdr:from>
    <xdr:to>
      <xdr:col>4</xdr:col>
      <xdr:colOff>1000029</xdr:colOff>
      <xdr:row>0</xdr:row>
      <xdr:rowOff>1022077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880566" y="107677"/>
          <a:ext cx="4958288" cy="914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PM001922_BAFO_Request-__Attachment_E1_Pricing_Schedule_DHMO%20-%20All%20types%20-%20Bundled%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ions"/>
      <sheetName val="Offeror Info"/>
      <sheetName val="DHMO Rates W Plan"/>
      <sheetName val="DHMO Copays W Plan"/>
      <sheetName val="DHMO Rates K Plan"/>
      <sheetName val="DHMO Copays K Plan"/>
      <sheetName val="DHMO Rates P Plan"/>
      <sheetName val="DHMO Copays P Plan"/>
    </sheetNames>
    <sheetDataSet>
      <sheetData sheetId="0" refreshError="1"/>
      <sheetData sheetId="1">
        <row r="4">
          <cell r="E4" t="str">
            <v>Cigna</v>
          </cell>
        </row>
        <row r="5">
          <cell r="E5" t="str">
            <v>Jerry W Smith</v>
          </cell>
        </row>
        <row r="6">
          <cell r="E6" t="str">
            <v>Director of Business Development</v>
          </cell>
        </row>
        <row r="7">
          <cell r="E7" t="str">
            <v>480.426.6759</v>
          </cell>
        </row>
        <row r="8">
          <cell r="E8" t="str">
            <v>jerry.smith@cigna.com</v>
          </cell>
        </row>
      </sheetData>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jerry.smith@cigna.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jerry.smith@cigna.com"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mailto:jerry.smith@cigna.com"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mailto:jerry.smith@cigna.com"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
  <sheetViews>
    <sheetView showGridLines="0" showRowColHeaders="0" workbookViewId="0">
      <selection activeCell="B3" sqref="B3"/>
    </sheetView>
  </sheetViews>
  <sheetFormatPr defaultColWidth="8.7265625" defaultRowHeight="12.5" x14ac:dyDescent="0.25"/>
  <cols>
    <col min="1" max="1" width="3.1796875" style="45" customWidth="1"/>
    <col min="2" max="16384" width="8.7265625" style="45"/>
  </cols>
  <sheetData>
    <row r="1" spans="1:14" ht="13" x14ac:dyDescent="0.3">
      <c r="A1" s="51"/>
      <c r="B1" s="52"/>
      <c r="C1" s="52"/>
      <c r="D1" s="52"/>
      <c r="E1" s="52"/>
      <c r="F1" s="52"/>
      <c r="G1" s="52"/>
      <c r="H1" s="52"/>
      <c r="I1" s="52"/>
      <c r="J1" s="52"/>
      <c r="K1" s="52"/>
      <c r="L1" s="52"/>
      <c r="M1" s="52"/>
      <c r="N1" s="48"/>
    </row>
    <row r="3" spans="1:14" ht="33.5" x14ac:dyDescent="0.95">
      <c r="A3" s="90" t="s">
        <v>434</v>
      </c>
      <c r="B3" s="55"/>
      <c r="C3" s="55"/>
      <c r="D3" s="55"/>
      <c r="E3" s="55"/>
      <c r="F3" s="55"/>
      <c r="G3" s="55"/>
      <c r="H3" s="55"/>
      <c r="I3" s="59"/>
      <c r="J3" s="59"/>
      <c r="K3" s="59"/>
      <c r="L3" s="59"/>
      <c r="M3" s="59"/>
      <c r="N3" s="59"/>
    </row>
    <row r="4" spans="1:14" x14ac:dyDescent="0.25">
      <c r="A4" s="58"/>
      <c r="B4" s="59"/>
      <c r="C4" s="59"/>
      <c r="D4" s="59"/>
      <c r="E4" s="59"/>
      <c r="F4" s="59"/>
      <c r="G4" s="59"/>
      <c r="H4" s="59"/>
      <c r="I4" s="59"/>
      <c r="J4" s="59"/>
      <c r="K4" s="59"/>
      <c r="L4" s="59"/>
      <c r="M4" s="59"/>
      <c r="N4" s="59"/>
    </row>
    <row r="5" spans="1:14" ht="14" x14ac:dyDescent="0.3">
      <c r="A5" s="61" t="s">
        <v>440</v>
      </c>
      <c r="B5" s="59"/>
      <c r="C5" s="59"/>
      <c r="D5" s="59"/>
      <c r="E5" s="59"/>
      <c r="F5" s="59"/>
      <c r="G5" s="59"/>
      <c r="H5" s="59"/>
      <c r="I5" s="59"/>
      <c r="J5" s="59"/>
      <c r="K5" s="59"/>
      <c r="L5" s="59"/>
      <c r="M5" s="59"/>
      <c r="N5" s="59"/>
    </row>
    <row r="6" spans="1:14" ht="14" x14ac:dyDescent="0.3">
      <c r="A6" s="61"/>
      <c r="B6" s="59"/>
      <c r="C6" s="59"/>
      <c r="D6" s="59"/>
      <c r="E6" s="59"/>
      <c r="F6" s="59"/>
      <c r="G6" s="59"/>
      <c r="H6" s="59"/>
      <c r="I6" s="59"/>
      <c r="J6" s="59"/>
      <c r="K6" s="59"/>
      <c r="L6" s="59"/>
      <c r="M6" s="59"/>
      <c r="N6" s="59"/>
    </row>
    <row r="7" spans="1:14" x14ac:dyDescent="0.25">
      <c r="A7" s="58"/>
      <c r="B7" s="59"/>
      <c r="C7" s="59"/>
      <c r="D7" s="59"/>
      <c r="E7" s="59"/>
      <c r="F7" s="59"/>
      <c r="G7" s="59"/>
      <c r="H7" s="59"/>
      <c r="I7" s="59"/>
      <c r="J7" s="59"/>
      <c r="K7" s="59"/>
      <c r="L7" s="59"/>
      <c r="M7" s="59"/>
      <c r="N7" s="59"/>
    </row>
    <row r="8" spans="1:14" ht="15.5" x14ac:dyDescent="0.35">
      <c r="A8" s="60" t="s">
        <v>695</v>
      </c>
      <c r="B8" s="59"/>
      <c r="C8" s="59"/>
      <c r="D8" s="59"/>
      <c r="E8" s="59"/>
      <c r="F8" s="59"/>
      <c r="G8" s="59"/>
      <c r="H8" s="59"/>
      <c r="I8" s="59"/>
      <c r="J8" s="59"/>
      <c r="K8" s="59"/>
      <c r="L8" s="59"/>
      <c r="M8" s="59"/>
      <c r="N8" s="59"/>
    </row>
    <row r="9" spans="1:14" ht="15.75" customHeight="1" x14ac:dyDescent="0.35">
      <c r="A9" s="108" t="s">
        <v>694</v>
      </c>
      <c r="B9" s="108"/>
      <c r="C9" s="108"/>
      <c r="D9" s="108"/>
      <c r="E9" s="108"/>
      <c r="F9" s="108"/>
      <c r="G9" s="108"/>
      <c r="H9" s="108"/>
      <c r="I9" s="108"/>
      <c r="J9" s="108"/>
      <c r="K9" s="108"/>
      <c r="L9" s="108"/>
      <c r="M9" s="108"/>
      <c r="N9" s="108"/>
    </row>
    <row r="10" spans="1:14" ht="15.5" x14ac:dyDescent="0.35">
      <c r="A10" s="60" t="s">
        <v>435</v>
      </c>
      <c r="B10" s="59"/>
      <c r="C10" s="59"/>
      <c r="D10" s="59"/>
      <c r="E10" s="59"/>
      <c r="F10" s="59"/>
      <c r="G10" s="59"/>
      <c r="H10" s="59"/>
      <c r="I10" s="59"/>
      <c r="J10" s="59"/>
      <c r="K10" s="59"/>
      <c r="L10" s="59"/>
      <c r="M10" s="59"/>
      <c r="N10" s="59"/>
    </row>
    <row r="11" spans="1:14" x14ac:dyDescent="0.25">
      <c r="A11" s="58"/>
      <c r="B11" s="59"/>
      <c r="C11" s="59"/>
      <c r="D11" s="59"/>
      <c r="E11" s="59"/>
      <c r="F11" s="59"/>
      <c r="G11" s="59"/>
      <c r="H11" s="59"/>
      <c r="I11" s="59"/>
      <c r="J11" s="59"/>
      <c r="K11" s="59"/>
      <c r="L11" s="59"/>
      <c r="M11" s="59"/>
      <c r="N11" s="59"/>
    </row>
    <row r="12" spans="1:14" x14ac:dyDescent="0.25">
      <c r="A12" s="54"/>
      <c r="B12" s="53"/>
      <c r="C12" s="53"/>
      <c r="D12" s="53"/>
      <c r="E12" s="53"/>
      <c r="F12" s="53"/>
      <c r="G12" s="53"/>
      <c r="H12" s="53"/>
      <c r="I12" s="53"/>
      <c r="J12" s="53"/>
      <c r="K12" s="53"/>
      <c r="L12" s="53"/>
      <c r="M12" s="53"/>
      <c r="N12" s="53"/>
    </row>
    <row r="13" spans="1:14" x14ac:dyDescent="0.25">
      <c r="A13" s="55"/>
      <c r="B13" s="55"/>
      <c r="C13" s="55"/>
      <c r="D13" s="55"/>
      <c r="E13" s="55"/>
      <c r="F13" s="55"/>
      <c r="G13" s="55"/>
      <c r="H13" s="55"/>
      <c r="I13" s="55"/>
      <c r="J13" s="55"/>
      <c r="K13" s="55"/>
      <c r="L13" s="55"/>
      <c r="M13" s="55"/>
      <c r="N13" s="48"/>
    </row>
  </sheetData>
  <mergeCells count="1">
    <mergeCell ref="A9:N9"/>
  </mergeCells>
  <printOptions horizontalCentered="1"/>
  <pageMargins left="0.2" right="0.2" top="0.25" bottom="0.25" header="0.3" footer="0.3"/>
  <pageSetup scale="89"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showGridLines="0" showRowColHeaders="0" workbookViewId="0">
      <selection activeCell="H25" sqref="H25"/>
    </sheetView>
  </sheetViews>
  <sheetFormatPr defaultRowHeight="12.5" x14ac:dyDescent="0.25"/>
  <cols>
    <col min="1" max="1" width="1" style="43" customWidth="1"/>
    <col min="9" max="11" width="17.81640625" customWidth="1"/>
  </cols>
  <sheetData>
    <row r="1" spans="2:11" ht="87.75" customHeight="1" x14ac:dyDescent="0.35">
      <c r="B1" s="109"/>
      <c r="C1" s="109"/>
      <c r="D1" s="109"/>
      <c r="E1" s="109"/>
      <c r="F1" s="109"/>
      <c r="G1" s="109"/>
      <c r="H1" s="109"/>
      <c r="I1" s="109"/>
      <c r="J1" s="109"/>
      <c r="K1" s="109"/>
    </row>
    <row r="2" spans="2:11" s="44" customFormat="1" ht="16" thickBot="1" x14ac:dyDescent="0.4">
      <c r="B2" s="50"/>
      <c r="C2" s="50"/>
      <c r="D2" s="50"/>
      <c r="E2" s="50"/>
      <c r="F2" s="50"/>
      <c r="G2" s="50"/>
      <c r="H2" s="50"/>
      <c r="I2" s="50"/>
      <c r="J2" s="50"/>
      <c r="K2" s="50"/>
    </row>
    <row r="3" spans="2:11" ht="16" thickBot="1" x14ac:dyDescent="0.4">
      <c r="B3" s="110" t="s">
        <v>439</v>
      </c>
      <c r="C3" s="111"/>
      <c r="D3" s="111"/>
      <c r="E3" s="111"/>
      <c r="F3" s="111"/>
      <c r="G3" s="111"/>
      <c r="H3" s="111"/>
      <c r="I3" s="111"/>
      <c r="J3" s="111"/>
      <c r="K3" s="112"/>
    </row>
    <row r="4" spans="2:11" ht="15.5" x14ac:dyDescent="0.35">
      <c r="B4" s="115" t="s">
        <v>433</v>
      </c>
      <c r="C4" s="116"/>
      <c r="D4" s="117"/>
      <c r="E4" s="113" t="s">
        <v>698</v>
      </c>
      <c r="F4" s="113"/>
      <c r="G4" s="113"/>
      <c r="H4" s="113"/>
      <c r="I4" s="113"/>
      <c r="J4" s="113"/>
      <c r="K4" s="114"/>
    </row>
    <row r="5" spans="2:11" ht="15.5" x14ac:dyDescent="0.35">
      <c r="B5" s="124" t="s">
        <v>436</v>
      </c>
      <c r="C5" s="125"/>
      <c r="D5" s="126"/>
      <c r="E5" s="129" t="s">
        <v>699</v>
      </c>
      <c r="F5" s="127"/>
      <c r="G5" s="127"/>
      <c r="H5" s="127"/>
      <c r="I5" s="127"/>
      <c r="J5" s="127"/>
      <c r="K5" s="128"/>
    </row>
    <row r="6" spans="2:11" ht="15.5" x14ac:dyDescent="0.35">
      <c r="B6" s="124" t="s">
        <v>0</v>
      </c>
      <c r="C6" s="125"/>
      <c r="D6" s="126"/>
      <c r="E6" s="127" t="s">
        <v>700</v>
      </c>
      <c r="F6" s="127"/>
      <c r="G6" s="127"/>
      <c r="H6" s="127"/>
      <c r="I6" s="127"/>
      <c r="J6" s="127"/>
      <c r="K6" s="128"/>
    </row>
    <row r="7" spans="2:11" ht="15.5" x14ac:dyDescent="0.35">
      <c r="B7" s="124" t="s">
        <v>9</v>
      </c>
      <c r="C7" s="125"/>
      <c r="D7" s="126"/>
      <c r="E7" s="127" t="s">
        <v>701</v>
      </c>
      <c r="F7" s="127"/>
      <c r="G7" s="127"/>
      <c r="H7" s="127"/>
      <c r="I7" s="127"/>
      <c r="J7" s="127"/>
      <c r="K7" s="128"/>
    </row>
    <row r="8" spans="2:11" ht="16" thickBot="1" x14ac:dyDescent="0.4">
      <c r="B8" s="118" t="s">
        <v>437</v>
      </c>
      <c r="C8" s="119"/>
      <c r="D8" s="120"/>
      <c r="E8" s="121" t="s">
        <v>702</v>
      </c>
      <c r="F8" s="122"/>
      <c r="G8" s="122"/>
      <c r="H8" s="122"/>
      <c r="I8" s="122"/>
      <c r="J8" s="122"/>
      <c r="K8" s="123"/>
    </row>
  </sheetData>
  <mergeCells count="12">
    <mergeCell ref="B1:K1"/>
    <mergeCell ref="B3:K3"/>
    <mergeCell ref="E4:K4"/>
    <mergeCell ref="B4:D4"/>
    <mergeCell ref="B8:D8"/>
    <mergeCell ref="E8:K8"/>
    <mergeCell ref="B5:D5"/>
    <mergeCell ref="B6:D6"/>
    <mergeCell ref="E6:K6"/>
    <mergeCell ref="B7:D7"/>
    <mergeCell ref="E7:K7"/>
    <mergeCell ref="E5:K5"/>
  </mergeCells>
  <hyperlinks>
    <hyperlink ref="E8" r:id="rId1"/>
  </hyperlinks>
  <printOptions horizontalCentered="1"/>
  <pageMargins left="0.2" right="0.2" top="0.25" bottom="0.25" header="0.3" footer="0.3"/>
  <pageSetup scale="88" orientation="portrait"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showGridLines="0" topLeftCell="A13" workbookViewId="0">
      <selection activeCell="B28" sqref="B28"/>
    </sheetView>
  </sheetViews>
  <sheetFormatPr defaultColWidth="9.1796875" defaultRowHeight="12.5" x14ac:dyDescent="0.25"/>
  <cols>
    <col min="1" max="1" width="1.7265625" style="44" customWidth="1"/>
    <col min="2" max="2" width="29.7265625" style="44" customWidth="1"/>
    <col min="3" max="6" width="15.453125" style="44" customWidth="1"/>
    <col min="7" max="7" width="14.7265625" style="44" customWidth="1"/>
    <col min="8" max="16384" width="9.1796875" style="44"/>
  </cols>
  <sheetData>
    <row r="1" spans="1:7" ht="88.5" customHeight="1" x14ac:dyDescent="0.35">
      <c r="A1" s="50"/>
      <c r="B1" s="109"/>
      <c r="C1" s="109"/>
      <c r="D1" s="109"/>
      <c r="E1" s="109"/>
      <c r="F1" s="109"/>
      <c r="G1" s="109"/>
    </row>
    <row r="2" spans="1:7" ht="15.5" x14ac:dyDescent="0.35">
      <c r="A2" s="47"/>
      <c r="B2" s="109" t="s">
        <v>444</v>
      </c>
      <c r="C2" s="109"/>
      <c r="D2" s="109"/>
      <c r="E2" s="109"/>
      <c r="F2" s="109"/>
      <c r="G2" s="109"/>
    </row>
    <row r="3" spans="1:7" ht="16" thickBot="1" x14ac:dyDescent="0.4">
      <c r="A3" s="47"/>
      <c r="B3" s="109"/>
      <c r="C3" s="109"/>
      <c r="D3" s="109"/>
      <c r="E3" s="109"/>
      <c r="F3" s="109"/>
      <c r="G3" s="109"/>
    </row>
    <row r="4" spans="1:7" ht="15.5" x14ac:dyDescent="0.35">
      <c r="A4" s="47"/>
      <c r="B4" s="17" t="s">
        <v>433</v>
      </c>
      <c r="C4" s="146" t="s">
        <v>698</v>
      </c>
      <c r="D4" s="147"/>
      <c r="E4" s="147"/>
      <c r="F4" s="147"/>
      <c r="G4" s="148"/>
    </row>
    <row r="5" spans="1:7" ht="15.5" x14ac:dyDescent="0.35">
      <c r="A5" s="47"/>
      <c r="B5" s="16" t="s">
        <v>436</v>
      </c>
      <c r="C5" s="130" t="s">
        <v>699</v>
      </c>
      <c r="D5" s="131"/>
      <c r="E5" s="131"/>
      <c r="F5" s="131"/>
      <c r="G5" s="132"/>
    </row>
    <row r="6" spans="1:7" ht="15.5" x14ac:dyDescent="0.35">
      <c r="A6" s="47"/>
      <c r="B6" s="16" t="s">
        <v>0</v>
      </c>
      <c r="C6" s="130" t="s">
        <v>703</v>
      </c>
      <c r="D6" s="131"/>
      <c r="E6" s="131"/>
      <c r="F6" s="131"/>
      <c r="G6" s="132"/>
    </row>
    <row r="7" spans="1:7" ht="15.5" x14ac:dyDescent="0.35">
      <c r="A7" s="47"/>
      <c r="B7" s="15" t="s">
        <v>9</v>
      </c>
      <c r="C7" s="130" t="s">
        <v>701</v>
      </c>
      <c r="D7" s="131"/>
      <c r="E7" s="131"/>
      <c r="F7" s="131"/>
      <c r="G7" s="132"/>
    </row>
    <row r="8" spans="1:7" ht="16" thickBot="1" x14ac:dyDescent="0.4">
      <c r="A8" s="47"/>
      <c r="B8" s="21" t="s">
        <v>437</v>
      </c>
      <c r="C8" s="133" t="s">
        <v>702</v>
      </c>
      <c r="D8" s="134"/>
      <c r="E8" s="134"/>
      <c r="F8" s="134"/>
      <c r="G8" s="135"/>
    </row>
    <row r="9" spans="1:7" ht="15.5" x14ac:dyDescent="0.35">
      <c r="A9" s="47"/>
      <c r="B9" s="99"/>
      <c r="C9" s="99"/>
      <c r="D9" s="99"/>
      <c r="E9" s="99"/>
      <c r="F9" s="99"/>
      <c r="G9" s="99"/>
    </row>
    <row r="10" spans="1:7" ht="13" x14ac:dyDescent="0.3">
      <c r="A10" s="59"/>
      <c r="B10" s="136" t="s">
        <v>696</v>
      </c>
      <c r="C10" s="136"/>
      <c r="D10" s="136"/>
      <c r="E10" s="136"/>
      <c r="F10" s="136"/>
      <c r="G10" s="136"/>
    </row>
    <row r="11" spans="1:7" ht="13" thickBot="1" x14ac:dyDescent="0.3"/>
    <row r="12" spans="1:7" ht="39" x14ac:dyDescent="0.3">
      <c r="A12" s="59"/>
      <c r="B12" s="29" t="s">
        <v>430</v>
      </c>
      <c r="C12" s="12" t="s">
        <v>1</v>
      </c>
      <c r="D12" s="12" t="s">
        <v>2</v>
      </c>
      <c r="E12" s="12" t="s">
        <v>3</v>
      </c>
      <c r="F12" s="12" t="s">
        <v>4</v>
      </c>
      <c r="G12" s="11" t="s">
        <v>5</v>
      </c>
    </row>
    <row r="13" spans="1:7" ht="13" x14ac:dyDescent="0.3">
      <c r="A13" s="59"/>
      <c r="B13" s="10" t="s">
        <v>432</v>
      </c>
      <c r="C13" s="33"/>
      <c r="D13" s="33"/>
      <c r="E13" s="34"/>
      <c r="F13" s="34"/>
      <c r="G13" s="9"/>
    </row>
    <row r="14" spans="1:7" ht="13" x14ac:dyDescent="0.3">
      <c r="A14" s="59"/>
      <c r="B14" s="8" t="s">
        <v>445</v>
      </c>
      <c r="C14" s="32">
        <v>9.75</v>
      </c>
      <c r="D14" s="32">
        <v>9.75</v>
      </c>
      <c r="E14" s="32">
        <v>10.09</v>
      </c>
      <c r="F14" s="32">
        <v>10.44</v>
      </c>
      <c r="G14" s="7">
        <v>10.81</v>
      </c>
    </row>
    <row r="15" spans="1:7" ht="13" x14ac:dyDescent="0.3">
      <c r="A15" s="59"/>
      <c r="B15" s="8" t="s">
        <v>446</v>
      </c>
      <c r="C15" s="32">
        <v>15.99</v>
      </c>
      <c r="D15" s="32">
        <v>15.99</v>
      </c>
      <c r="E15" s="32">
        <v>16.55</v>
      </c>
      <c r="F15" s="32">
        <v>17.13</v>
      </c>
      <c r="G15" s="6">
        <v>17.73</v>
      </c>
    </row>
    <row r="16" spans="1:7" ht="13" x14ac:dyDescent="0.3">
      <c r="A16" s="59"/>
      <c r="B16" s="8" t="s">
        <v>447</v>
      </c>
      <c r="C16" s="32">
        <v>24.71</v>
      </c>
      <c r="D16" s="32">
        <v>24.71</v>
      </c>
      <c r="E16" s="32">
        <v>25.57</v>
      </c>
      <c r="F16" s="32">
        <v>26.47</v>
      </c>
      <c r="G16" s="6">
        <v>27.4</v>
      </c>
    </row>
    <row r="17" spans="1:7" ht="13" x14ac:dyDescent="0.3">
      <c r="A17" s="59"/>
      <c r="B17" s="5" t="s">
        <v>431</v>
      </c>
      <c r="C17" s="19">
        <f>SUM(C14*$C$25,C15*$D$25,C16*$E$25)*12</f>
        <v>1803712.6799999997</v>
      </c>
      <c r="D17" s="19">
        <f>SUM(D14*$C$25,D15*$D$25,D16*$E$25)*12</f>
        <v>1803712.6799999997</v>
      </c>
      <c r="E17" s="19">
        <f>SUM(E14*$C$25,E15*$D$25,E16*$E$25)*12</f>
        <v>1866729.2399999995</v>
      </c>
      <c r="F17" s="19">
        <f>SUM(F14*$C$25,F15*$D$25,F16*$E$25)*12</f>
        <v>1931890.6800000002</v>
      </c>
      <c r="G17" s="28">
        <f>SUM(G14*$C$25,G15*$D$25,G16*$E$25)*12</f>
        <v>1999919.5200000003</v>
      </c>
    </row>
    <row r="18" spans="1:7" ht="13" x14ac:dyDescent="0.3">
      <c r="A18" s="59"/>
      <c r="B18" s="27" t="s">
        <v>448</v>
      </c>
      <c r="C18" s="56"/>
      <c r="D18" s="56"/>
      <c r="E18" s="57"/>
      <c r="F18" s="57"/>
      <c r="G18" s="25"/>
    </row>
    <row r="19" spans="1:7" ht="13" x14ac:dyDescent="0.3">
      <c r="A19" s="59"/>
      <c r="B19" s="23" t="s">
        <v>449</v>
      </c>
      <c r="C19" s="32">
        <v>0</v>
      </c>
      <c r="D19" s="32">
        <v>0</v>
      </c>
      <c r="E19" s="32">
        <v>0</v>
      </c>
      <c r="F19" s="32">
        <v>0</v>
      </c>
      <c r="G19" s="6">
        <v>0</v>
      </c>
    </row>
    <row r="20" spans="1:7" ht="13" x14ac:dyDescent="0.3">
      <c r="A20" s="59"/>
      <c r="B20" s="24" t="s">
        <v>450</v>
      </c>
      <c r="C20" s="32">
        <v>0</v>
      </c>
      <c r="D20" s="32">
        <v>0</v>
      </c>
      <c r="E20" s="32">
        <v>0</v>
      </c>
      <c r="F20" s="32">
        <v>0</v>
      </c>
      <c r="G20" s="6">
        <v>0</v>
      </c>
    </row>
    <row r="21" spans="1:7" ht="13" x14ac:dyDescent="0.3">
      <c r="A21" s="59"/>
      <c r="B21" s="24" t="s">
        <v>451</v>
      </c>
      <c r="C21" s="32">
        <v>0</v>
      </c>
      <c r="D21" s="32">
        <v>0</v>
      </c>
      <c r="E21" s="32">
        <v>0</v>
      </c>
      <c r="F21" s="32">
        <v>0</v>
      </c>
      <c r="G21" s="6">
        <v>0</v>
      </c>
    </row>
    <row r="22" spans="1:7" ht="13.5" thickBot="1" x14ac:dyDescent="0.35">
      <c r="A22" s="59"/>
      <c r="B22" s="22" t="s">
        <v>452</v>
      </c>
      <c r="C22" s="26">
        <f t="shared" ref="C22:G22" si="0">SUM(C19:C21)</f>
        <v>0</v>
      </c>
      <c r="D22" s="26">
        <f t="shared" si="0"/>
        <v>0</v>
      </c>
      <c r="E22" s="26">
        <f t="shared" si="0"/>
        <v>0</v>
      </c>
      <c r="F22" s="26">
        <f t="shared" si="0"/>
        <v>0</v>
      </c>
      <c r="G22" s="4">
        <f t="shared" si="0"/>
        <v>0</v>
      </c>
    </row>
    <row r="23" spans="1:7" ht="13.5" thickBot="1" x14ac:dyDescent="0.35">
      <c r="A23" s="59"/>
      <c r="B23" s="31"/>
      <c r="C23" s="49"/>
      <c r="D23" s="49"/>
      <c r="E23" s="49"/>
      <c r="F23" s="30"/>
      <c r="G23" s="30"/>
    </row>
    <row r="24" spans="1:7" ht="13.5" thickBot="1" x14ac:dyDescent="0.35">
      <c r="A24" s="59"/>
      <c r="B24" s="14" t="s">
        <v>6</v>
      </c>
      <c r="C24" s="20" t="s">
        <v>441</v>
      </c>
      <c r="D24" s="20" t="s">
        <v>442</v>
      </c>
      <c r="E24" s="20" t="s">
        <v>443</v>
      </c>
      <c r="F24" s="13" t="s">
        <v>7</v>
      </c>
      <c r="G24" s="39"/>
    </row>
    <row r="25" spans="1:7" ht="13.5" thickBot="1" x14ac:dyDescent="0.35">
      <c r="A25" s="59"/>
      <c r="B25" s="38" t="s">
        <v>430</v>
      </c>
      <c r="C25" s="88">
        <v>6594</v>
      </c>
      <c r="D25" s="88">
        <v>4494</v>
      </c>
      <c r="E25" s="88">
        <v>573</v>
      </c>
      <c r="F25" s="89">
        <f t="shared" ref="F25" si="1">SUM(C25:E25)</f>
        <v>11661</v>
      </c>
      <c r="G25" s="39"/>
    </row>
    <row r="26" spans="1:7" ht="13.5" thickBot="1" x14ac:dyDescent="0.35">
      <c r="A26" s="59"/>
      <c r="B26" s="31"/>
    </row>
    <row r="27" spans="1:7" ht="13.5" thickBot="1" x14ac:dyDescent="0.35">
      <c r="A27" s="59"/>
      <c r="B27" s="97" t="s">
        <v>697</v>
      </c>
    </row>
    <row r="28" spans="1:7" ht="13.5" thickBot="1" x14ac:dyDescent="0.35">
      <c r="A28" s="59"/>
      <c r="B28" s="160">
        <v>0.73699999999999999</v>
      </c>
    </row>
    <row r="29" spans="1:7" ht="13.5" thickBot="1" x14ac:dyDescent="0.35">
      <c r="A29" s="59"/>
      <c r="B29" s="96"/>
    </row>
    <row r="30" spans="1:7" ht="13.5" thickBot="1" x14ac:dyDescent="0.35">
      <c r="A30" s="59"/>
      <c r="B30" s="35" t="s">
        <v>8</v>
      </c>
      <c r="C30" s="36"/>
      <c r="D30" s="36"/>
      <c r="E30" s="36"/>
      <c r="F30" s="36"/>
      <c r="G30" s="37"/>
    </row>
    <row r="31" spans="1:7" x14ac:dyDescent="0.25">
      <c r="A31" s="59"/>
      <c r="B31" s="137" t="s">
        <v>713</v>
      </c>
      <c r="C31" s="138"/>
      <c r="D31" s="138"/>
      <c r="E31" s="138"/>
      <c r="F31" s="138"/>
      <c r="G31" s="139"/>
    </row>
    <row r="32" spans="1:7" x14ac:dyDescent="0.25">
      <c r="A32" s="59"/>
      <c r="B32" s="140"/>
      <c r="C32" s="141"/>
      <c r="D32" s="141"/>
      <c r="E32" s="141"/>
      <c r="F32" s="141"/>
      <c r="G32" s="142"/>
    </row>
    <row r="33" spans="1:7" x14ac:dyDescent="0.25">
      <c r="A33" s="59"/>
      <c r="B33" s="140"/>
      <c r="C33" s="141"/>
      <c r="D33" s="141"/>
      <c r="E33" s="141"/>
      <c r="F33" s="141"/>
      <c r="G33" s="142"/>
    </row>
    <row r="34" spans="1:7" x14ac:dyDescent="0.25">
      <c r="A34" s="59"/>
      <c r="B34" s="140"/>
      <c r="C34" s="141"/>
      <c r="D34" s="141"/>
      <c r="E34" s="141"/>
      <c r="F34" s="141"/>
      <c r="G34" s="142"/>
    </row>
    <row r="35" spans="1:7" x14ac:dyDescent="0.25">
      <c r="A35" s="59"/>
      <c r="B35" s="140"/>
      <c r="C35" s="141"/>
      <c r="D35" s="141"/>
      <c r="E35" s="141"/>
      <c r="F35" s="141"/>
      <c r="G35" s="142"/>
    </row>
    <row r="36" spans="1:7" ht="13" thickBot="1" x14ac:dyDescent="0.3">
      <c r="A36" s="59"/>
      <c r="B36" s="143"/>
      <c r="C36" s="144"/>
      <c r="D36" s="144"/>
      <c r="E36" s="144"/>
      <c r="F36" s="144"/>
      <c r="G36" s="145"/>
    </row>
    <row r="37" spans="1:7" x14ac:dyDescent="0.25">
      <c r="A37" s="59"/>
    </row>
  </sheetData>
  <mergeCells count="10">
    <mergeCell ref="C7:G7"/>
    <mergeCell ref="C8:G8"/>
    <mergeCell ref="B10:G10"/>
    <mergeCell ref="B31:G36"/>
    <mergeCell ref="B1:G1"/>
    <mergeCell ref="B2:G2"/>
    <mergeCell ref="B3:G3"/>
    <mergeCell ref="C4:G4"/>
    <mergeCell ref="C5:G5"/>
    <mergeCell ref="C6:G6"/>
  </mergeCells>
  <hyperlinks>
    <hyperlink ref="C8" r:id="rId1"/>
  </hyperlinks>
  <printOptions horizontalCentered="1"/>
  <pageMargins left="0.2" right="0.2" top="0.25" bottom="0.25" header="0.3" footer="0.3"/>
  <pageSetup scale="97"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4"/>
  <sheetViews>
    <sheetView showGridLines="0" zoomScale="115" zoomScaleNormal="115" workbookViewId="0">
      <selection activeCell="C363" sqref="C363"/>
    </sheetView>
  </sheetViews>
  <sheetFormatPr defaultColWidth="9.1796875" defaultRowHeight="12.5" x14ac:dyDescent="0.25"/>
  <cols>
    <col min="1" max="1" width="0.81640625" style="59" customWidth="1"/>
    <col min="2" max="2" width="14.453125" style="44" customWidth="1"/>
    <col min="3" max="3" width="60.1796875" style="44" customWidth="1"/>
    <col min="4" max="4" width="12.1796875" style="44" bestFit="1" customWidth="1"/>
    <col min="5" max="5" width="16" style="44" bestFit="1" customWidth="1"/>
    <col min="6" max="6" width="14.453125" style="44" customWidth="1"/>
    <col min="7" max="7" width="10.81640625" style="44" customWidth="1"/>
    <col min="8" max="16384" width="9.1796875" style="44"/>
  </cols>
  <sheetData>
    <row r="1" spans="1:7" ht="81.75" customHeight="1" x14ac:dyDescent="0.35">
      <c r="A1" s="40"/>
      <c r="B1" s="150"/>
      <c r="C1" s="150"/>
      <c r="D1" s="150"/>
      <c r="E1" s="150"/>
      <c r="F1" s="150"/>
      <c r="G1" s="150"/>
    </row>
    <row r="2" spans="1:7" ht="15.5" x14ac:dyDescent="0.25">
      <c r="A2" s="40"/>
      <c r="B2" s="151" t="s">
        <v>438</v>
      </c>
      <c r="C2" s="151"/>
      <c r="D2" s="151"/>
      <c r="E2" s="151"/>
      <c r="F2" s="151"/>
      <c r="G2" s="151"/>
    </row>
    <row r="3" spans="1:7" ht="13" thickBot="1" x14ac:dyDescent="0.3">
      <c r="A3" s="40"/>
      <c r="B3" s="42"/>
      <c r="C3" s="40"/>
      <c r="D3" s="40"/>
      <c r="E3" s="40"/>
    </row>
    <row r="4" spans="1:7" ht="13" x14ac:dyDescent="0.25">
      <c r="A4" s="40"/>
      <c r="B4" s="17" t="s">
        <v>433</v>
      </c>
      <c r="C4" s="146" t="str">
        <f>IF(ISBLANK('[1]Offeror Info'!$E$4),"",'[1]Offeror Info'!$E$4)</f>
        <v>Cigna</v>
      </c>
      <c r="D4" s="147"/>
      <c r="E4" s="148"/>
    </row>
    <row r="5" spans="1:7" ht="13" x14ac:dyDescent="0.25">
      <c r="A5" s="40"/>
      <c r="B5" s="3" t="s">
        <v>436</v>
      </c>
      <c r="C5" s="130" t="str">
        <f>IF(ISBLANK('[1]Offeror Info'!$E$5),"",'[1]Offeror Info'!$E$5)</f>
        <v>Jerry W Smith</v>
      </c>
      <c r="D5" s="131"/>
      <c r="E5" s="132"/>
    </row>
    <row r="6" spans="1:7" ht="13" x14ac:dyDescent="0.25">
      <c r="A6" s="40"/>
      <c r="B6" s="3" t="s">
        <v>0</v>
      </c>
      <c r="C6" s="130" t="str">
        <f>IF(ISBLANK('[1]Offeror Info'!$E$6),"",'[1]Offeror Info'!$E$6)</f>
        <v>Director of Business Development</v>
      </c>
      <c r="D6" s="131"/>
      <c r="E6" s="132"/>
    </row>
    <row r="7" spans="1:7" ht="13" x14ac:dyDescent="0.25">
      <c r="A7" s="40"/>
      <c r="B7" s="2" t="s">
        <v>453</v>
      </c>
      <c r="C7" s="130" t="str">
        <f>IF(ISBLANK('[1]Offeror Info'!$E$7),"",'[1]Offeror Info'!$E$7)</f>
        <v>480.426.6759</v>
      </c>
      <c r="D7" s="131"/>
      <c r="E7" s="132"/>
    </row>
    <row r="8" spans="1:7" ht="13.5" thickBot="1" x14ac:dyDescent="0.3">
      <c r="A8" s="40"/>
      <c r="B8" s="21" t="s">
        <v>454</v>
      </c>
      <c r="C8" s="152" t="str">
        <f>IF(ISBLANK('[1]Offeror Info'!$E$8),"",'[1]Offeror Info'!$E$8)</f>
        <v>jerry.smith@cigna.com</v>
      </c>
      <c r="D8" s="134"/>
      <c r="E8" s="135"/>
    </row>
    <row r="9" spans="1:7" ht="13" thickBot="1" x14ac:dyDescent="0.3">
      <c r="A9" s="44"/>
    </row>
    <row r="10" spans="1:7" ht="36" customHeight="1" thickBot="1" x14ac:dyDescent="0.3">
      <c r="A10" s="40"/>
      <c r="B10" s="18" t="s">
        <v>8</v>
      </c>
      <c r="C10" s="153" t="s">
        <v>704</v>
      </c>
      <c r="D10" s="154"/>
      <c r="E10" s="155"/>
    </row>
    <row r="11" spans="1:7" x14ac:dyDescent="0.25">
      <c r="A11" s="44"/>
    </row>
    <row r="12" spans="1:7" s="94" customFormat="1" ht="14" x14ac:dyDescent="0.3">
      <c r="A12" s="91"/>
      <c r="B12" s="95" t="s">
        <v>474</v>
      </c>
      <c r="C12" s="64"/>
      <c r="D12" s="93"/>
      <c r="E12" s="93"/>
      <c r="F12" s="93"/>
      <c r="G12" s="93"/>
    </row>
    <row r="13" spans="1:7" s="94" customFormat="1" ht="13.5" thickBot="1" x14ac:dyDescent="0.35">
      <c r="A13" s="91"/>
      <c r="B13" s="92"/>
      <c r="C13" s="64"/>
      <c r="D13" s="93"/>
      <c r="E13" s="93"/>
      <c r="F13" s="93"/>
      <c r="G13" s="93"/>
    </row>
    <row r="14" spans="1:7" ht="13" x14ac:dyDescent="0.3">
      <c r="A14" s="1"/>
      <c r="B14" s="73" t="s">
        <v>455</v>
      </c>
      <c r="C14" s="100" t="s">
        <v>456</v>
      </c>
      <c r="D14" s="100" t="s">
        <v>457</v>
      </c>
      <c r="E14" s="156" t="s">
        <v>469</v>
      </c>
      <c r="F14" s="157"/>
      <c r="G14" s="158"/>
    </row>
    <row r="15" spans="1:7" ht="26" x14ac:dyDescent="0.3">
      <c r="A15" s="1"/>
      <c r="B15" s="75"/>
      <c r="C15" s="66"/>
      <c r="D15" s="67" t="s">
        <v>468</v>
      </c>
      <c r="E15" s="68" t="s">
        <v>465</v>
      </c>
      <c r="F15" s="68" t="s">
        <v>466</v>
      </c>
      <c r="G15" s="76" t="s">
        <v>467</v>
      </c>
    </row>
    <row r="16" spans="1:7" ht="13" x14ac:dyDescent="0.3">
      <c r="A16" s="1"/>
      <c r="B16" s="77"/>
      <c r="C16" s="70" t="s">
        <v>470</v>
      </c>
      <c r="D16" s="65"/>
      <c r="E16" s="65"/>
      <c r="F16" s="65"/>
      <c r="G16" s="78"/>
    </row>
    <row r="17" spans="1:7" ht="13" x14ac:dyDescent="0.3">
      <c r="A17" s="1"/>
      <c r="B17" s="79" t="s">
        <v>471</v>
      </c>
      <c r="C17" s="63" t="s">
        <v>472</v>
      </c>
      <c r="D17" s="69" t="s">
        <v>473</v>
      </c>
      <c r="E17" s="69">
        <v>5</v>
      </c>
      <c r="F17" s="69">
        <v>5</v>
      </c>
      <c r="G17" s="80" t="s">
        <v>705</v>
      </c>
    </row>
    <row r="18" spans="1:7" ht="13" x14ac:dyDescent="0.3">
      <c r="A18" s="1"/>
      <c r="B18" s="79" t="s">
        <v>11</v>
      </c>
      <c r="C18" s="63" t="s">
        <v>12</v>
      </c>
      <c r="D18" s="69" t="s">
        <v>473</v>
      </c>
      <c r="E18" s="69">
        <v>0</v>
      </c>
      <c r="F18" s="69">
        <v>0</v>
      </c>
      <c r="G18" s="80" t="s">
        <v>705</v>
      </c>
    </row>
    <row r="19" spans="1:7" ht="13" x14ac:dyDescent="0.3">
      <c r="A19" s="1"/>
      <c r="B19" s="79" t="s">
        <v>13</v>
      </c>
      <c r="C19" s="63" t="s">
        <v>14</v>
      </c>
      <c r="D19" s="69" t="s">
        <v>473</v>
      </c>
      <c r="E19" s="69">
        <v>0</v>
      </c>
      <c r="F19" s="69">
        <v>0</v>
      </c>
      <c r="G19" s="80" t="s">
        <v>705</v>
      </c>
    </row>
    <row r="20" spans="1:7" ht="13" x14ac:dyDescent="0.3">
      <c r="A20" s="1"/>
      <c r="B20" s="79" t="s">
        <v>15</v>
      </c>
      <c r="C20" s="63" t="s">
        <v>16</v>
      </c>
      <c r="D20" s="69" t="s">
        <v>473</v>
      </c>
      <c r="E20" s="69">
        <v>0</v>
      </c>
      <c r="F20" s="69">
        <v>0</v>
      </c>
      <c r="G20" s="80" t="s">
        <v>705</v>
      </c>
    </row>
    <row r="21" spans="1:7" ht="13" x14ac:dyDescent="0.3">
      <c r="A21" s="1"/>
      <c r="B21" s="79" t="s">
        <v>17</v>
      </c>
      <c r="C21" s="63" t="s">
        <v>18</v>
      </c>
      <c r="D21" s="69" t="s">
        <v>473</v>
      </c>
      <c r="E21" s="69">
        <v>0</v>
      </c>
      <c r="F21" s="69">
        <v>0</v>
      </c>
      <c r="G21" s="80" t="s">
        <v>705</v>
      </c>
    </row>
    <row r="22" spans="1:7" ht="13" x14ac:dyDescent="0.3">
      <c r="A22" s="1"/>
      <c r="B22" s="79" t="s">
        <v>19</v>
      </c>
      <c r="C22" s="63" t="s">
        <v>20</v>
      </c>
      <c r="D22" s="69" t="s">
        <v>473</v>
      </c>
      <c r="E22" s="69">
        <v>0</v>
      </c>
      <c r="F22" s="69">
        <v>0</v>
      </c>
      <c r="G22" s="80" t="s">
        <v>705</v>
      </c>
    </row>
    <row r="23" spans="1:7" ht="13" x14ac:dyDescent="0.3">
      <c r="A23" s="1"/>
      <c r="B23" s="79" t="s">
        <v>21</v>
      </c>
      <c r="C23" s="63" t="s">
        <v>22</v>
      </c>
      <c r="D23" s="69" t="s">
        <v>473</v>
      </c>
      <c r="E23" s="69">
        <v>0</v>
      </c>
      <c r="F23" s="69">
        <v>0</v>
      </c>
      <c r="G23" s="80" t="s">
        <v>705</v>
      </c>
    </row>
    <row r="24" spans="1:7" ht="13" x14ac:dyDescent="0.3">
      <c r="A24" s="1"/>
      <c r="B24" s="79" t="s">
        <v>23</v>
      </c>
      <c r="C24" s="63" t="s">
        <v>24</v>
      </c>
      <c r="D24" s="69" t="s">
        <v>473</v>
      </c>
      <c r="E24" s="69">
        <v>43</v>
      </c>
      <c r="F24" s="69">
        <v>43</v>
      </c>
      <c r="G24" s="80" t="s">
        <v>705</v>
      </c>
    </row>
    <row r="25" spans="1:7" ht="13" x14ac:dyDescent="0.3">
      <c r="A25" s="1"/>
      <c r="B25" s="77"/>
      <c r="C25" s="70" t="s">
        <v>10</v>
      </c>
      <c r="D25" s="65"/>
      <c r="E25" s="65"/>
      <c r="F25" s="65"/>
      <c r="G25" s="78"/>
    </row>
    <row r="26" spans="1:7" ht="13" x14ac:dyDescent="0.3">
      <c r="A26" s="1"/>
      <c r="B26" s="79" t="s">
        <v>25</v>
      </c>
      <c r="C26" s="63" t="s">
        <v>26</v>
      </c>
      <c r="D26" s="69" t="s">
        <v>473</v>
      </c>
      <c r="E26" s="69">
        <v>0</v>
      </c>
      <c r="F26" s="69">
        <v>0</v>
      </c>
      <c r="G26" s="80" t="s">
        <v>705</v>
      </c>
    </row>
    <row r="27" spans="1:7" ht="13" x14ac:dyDescent="0.3">
      <c r="A27" s="1"/>
      <c r="B27" s="79" t="s">
        <v>27</v>
      </c>
      <c r="C27" s="63" t="s">
        <v>28</v>
      </c>
      <c r="D27" s="69" t="s">
        <v>473</v>
      </c>
      <c r="E27" s="69">
        <v>0</v>
      </c>
      <c r="F27" s="69">
        <v>0</v>
      </c>
      <c r="G27" s="80" t="s">
        <v>705</v>
      </c>
    </row>
    <row r="28" spans="1:7" ht="13" x14ac:dyDescent="0.3">
      <c r="A28" s="1"/>
      <c r="B28" s="79" t="s">
        <v>29</v>
      </c>
      <c r="C28" s="63" t="s">
        <v>30</v>
      </c>
      <c r="D28" s="69" t="s">
        <v>473</v>
      </c>
      <c r="E28" s="69">
        <v>0</v>
      </c>
      <c r="F28" s="69">
        <v>0</v>
      </c>
      <c r="G28" s="80" t="s">
        <v>705</v>
      </c>
    </row>
    <row r="29" spans="1:7" ht="13" x14ac:dyDescent="0.3">
      <c r="A29" s="1"/>
      <c r="B29" s="79" t="s">
        <v>31</v>
      </c>
      <c r="C29" s="63" t="s">
        <v>32</v>
      </c>
      <c r="D29" s="69" t="s">
        <v>473</v>
      </c>
      <c r="E29" s="69">
        <v>0</v>
      </c>
      <c r="F29" s="69">
        <v>0</v>
      </c>
      <c r="G29" s="80" t="s">
        <v>705</v>
      </c>
    </row>
    <row r="30" spans="1:7" ht="13" x14ac:dyDescent="0.3">
      <c r="A30" s="1"/>
      <c r="B30" s="79" t="s">
        <v>33</v>
      </c>
      <c r="C30" s="63" t="s">
        <v>34</v>
      </c>
      <c r="D30" s="69" t="s">
        <v>473</v>
      </c>
      <c r="E30" s="69">
        <v>0</v>
      </c>
      <c r="F30" s="69">
        <v>0</v>
      </c>
      <c r="G30" s="80" t="s">
        <v>705</v>
      </c>
    </row>
    <row r="31" spans="1:7" ht="13" x14ac:dyDescent="0.3">
      <c r="A31" s="1"/>
      <c r="B31" s="79" t="s">
        <v>35</v>
      </c>
      <c r="C31" s="63" t="s">
        <v>36</v>
      </c>
      <c r="D31" s="69" t="s">
        <v>473</v>
      </c>
      <c r="E31" s="69">
        <v>0</v>
      </c>
      <c r="F31" s="69">
        <v>0</v>
      </c>
      <c r="G31" s="80" t="s">
        <v>705</v>
      </c>
    </row>
    <row r="32" spans="1:7" ht="13" x14ac:dyDescent="0.3">
      <c r="A32" s="1"/>
      <c r="B32" s="79" t="s">
        <v>37</v>
      </c>
      <c r="C32" s="63" t="s">
        <v>38</v>
      </c>
      <c r="D32" s="69" t="s">
        <v>473</v>
      </c>
      <c r="E32" s="69">
        <v>0</v>
      </c>
      <c r="F32" s="69">
        <v>0</v>
      </c>
      <c r="G32" s="80" t="s">
        <v>705</v>
      </c>
    </row>
    <row r="33" spans="1:7" ht="13" x14ac:dyDescent="0.3">
      <c r="A33" s="1"/>
      <c r="B33" s="79" t="s">
        <v>39</v>
      </c>
      <c r="C33" s="63" t="s">
        <v>40</v>
      </c>
      <c r="D33" s="69" t="s">
        <v>473</v>
      </c>
      <c r="E33" s="69">
        <v>0</v>
      </c>
      <c r="F33" s="69">
        <v>0</v>
      </c>
      <c r="G33" s="80" t="s">
        <v>705</v>
      </c>
    </row>
    <row r="34" spans="1:7" ht="13" x14ac:dyDescent="0.3">
      <c r="A34" s="1"/>
      <c r="B34" s="79" t="s">
        <v>41</v>
      </c>
      <c r="C34" s="63" t="s">
        <v>42</v>
      </c>
      <c r="D34" s="69" t="s">
        <v>473</v>
      </c>
      <c r="E34" s="69">
        <v>0</v>
      </c>
      <c r="F34" s="69">
        <v>0</v>
      </c>
      <c r="G34" s="80" t="s">
        <v>705</v>
      </c>
    </row>
    <row r="35" spans="1:7" ht="13" x14ac:dyDescent="0.3">
      <c r="A35" s="1"/>
      <c r="B35" s="79" t="s">
        <v>43</v>
      </c>
      <c r="C35" s="63" t="s">
        <v>44</v>
      </c>
      <c r="D35" s="69" t="s">
        <v>473</v>
      </c>
      <c r="E35" s="69" t="s">
        <v>706</v>
      </c>
      <c r="F35" s="69" t="s">
        <v>706</v>
      </c>
      <c r="G35" s="80" t="s">
        <v>705</v>
      </c>
    </row>
    <row r="36" spans="1:7" ht="13" x14ac:dyDescent="0.3">
      <c r="A36" s="1"/>
      <c r="B36" s="79" t="s">
        <v>45</v>
      </c>
      <c r="C36" s="63" t="s">
        <v>46</v>
      </c>
      <c r="D36" s="69" t="s">
        <v>473</v>
      </c>
      <c r="E36" s="69" t="s">
        <v>706</v>
      </c>
      <c r="F36" s="69" t="s">
        <v>706</v>
      </c>
      <c r="G36" s="80" t="s">
        <v>705</v>
      </c>
    </row>
    <row r="37" spans="1:7" ht="13" x14ac:dyDescent="0.3">
      <c r="A37" s="1"/>
      <c r="B37" s="79" t="s">
        <v>47</v>
      </c>
      <c r="C37" s="63" t="s">
        <v>48</v>
      </c>
      <c r="D37" s="69" t="s">
        <v>473</v>
      </c>
      <c r="E37" s="69">
        <v>0</v>
      </c>
      <c r="F37" s="69">
        <v>0</v>
      </c>
      <c r="G37" s="80" t="s">
        <v>705</v>
      </c>
    </row>
    <row r="38" spans="1:7" ht="13" x14ac:dyDescent="0.3">
      <c r="A38" s="1"/>
      <c r="B38" s="79" t="s">
        <v>49</v>
      </c>
      <c r="C38" s="63" t="s">
        <v>50</v>
      </c>
      <c r="D38" s="69" t="s">
        <v>473</v>
      </c>
      <c r="E38" s="69" t="s">
        <v>706</v>
      </c>
      <c r="F38" s="69" t="s">
        <v>706</v>
      </c>
      <c r="G38" s="80" t="s">
        <v>705</v>
      </c>
    </row>
    <row r="39" spans="1:7" ht="13" x14ac:dyDescent="0.3">
      <c r="A39" s="1"/>
      <c r="B39" s="79" t="s">
        <v>51</v>
      </c>
      <c r="C39" s="63" t="s">
        <v>52</v>
      </c>
      <c r="D39" s="69" t="s">
        <v>473</v>
      </c>
      <c r="E39" s="69" t="s">
        <v>706</v>
      </c>
      <c r="F39" s="69" t="s">
        <v>706</v>
      </c>
      <c r="G39" s="80" t="s">
        <v>705</v>
      </c>
    </row>
    <row r="40" spans="1:7" ht="26" x14ac:dyDescent="0.3">
      <c r="A40" s="1"/>
      <c r="B40" s="79" t="s">
        <v>475</v>
      </c>
      <c r="C40" s="63" t="s">
        <v>651</v>
      </c>
      <c r="D40" s="69">
        <v>50</v>
      </c>
      <c r="E40" s="69">
        <v>50</v>
      </c>
      <c r="F40" s="69">
        <v>50</v>
      </c>
      <c r="G40" s="80" t="s">
        <v>705</v>
      </c>
    </row>
    <row r="41" spans="1:7" ht="13" x14ac:dyDescent="0.3">
      <c r="A41" s="1"/>
      <c r="B41" s="79" t="s">
        <v>53</v>
      </c>
      <c r="C41" s="63" t="s">
        <v>54</v>
      </c>
      <c r="D41" s="69" t="s">
        <v>473</v>
      </c>
      <c r="E41" s="69" t="s">
        <v>706</v>
      </c>
      <c r="F41" s="69" t="s">
        <v>706</v>
      </c>
      <c r="G41" s="80" t="s">
        <v>705</v>
      </c>
    </row>
    <row r="42" spans="1:7" ht="13" x14ac:dyDescent="0.3">
      <c r="A42" s="1"/>
      <c r="B42" s="79" t="s">
        <v>55</v>
      </c>
      <c r="C42" s="63" t="s">
        <v>56</v>
      </c>
      <c r="D42" s="69" t="s">
        <v>473</v>
      </c>
      <c r="E42" s="69" t="s">
        <v>706</v>
      </c>
      <c r="F42" s="69" t="s">
        <v>706</v>
      </c>
      <c r="G42" s="80" t="s">
        <v>705</v>
      </c>
    </row>
    <row r="43" spans="1:7" ht="13" x14ac:dyDescent="0.3">
      <c r="A43" s="1"/>
      <c r="B43" s="79" t="s">
        <v>57</v>
      </c>
      <c r="C43" s="63" t="s">
        <v>58</v>
      </c>
      <c r="D43" s="69" t="s">
        <v>473</v>
      </c>
      <c r="E43" s="69" t="s">
        <v>706</v>
      </c>
      <c r="F43" s="69" t="s">
        <v>706</v>
      </c>
      <c r="G43" s="80" t="s">
        <v>705</v>
      </c>
    </row>
    <row r="44" spans="1:7" ht="26" x14ac:dyDescent="0.3">
      <c r="A44" s="1"/>
      <c r="B44" s="79" t="s">
        <v>475</v>
      </c>
      <c r="C44" s="63" t="s">
        <v>476</v>
      </c>
      <c r="D44" s="69">
        <v>50</v>
      </c>
      <c r="E44" s="69">
        <v>50</v>
      </c>
      <c r="F44" s="69">
        <v>50</v>
      </c>
      <c r="G44" s="80" t="s">
        <v>705</v>
      </c>
    </row>
    <row r="45" spans="1:7" ht="13" x14ac:dyDescent="0.3">
      <c r="A45" s="1"/>
      <c r="B45" s="79" t="s">
        <v>59</v>
      </c>
      <c r="C45" s="63" t="s">
        <v>60</v>
      </c>
      <c r="D45" s="69" t="s">
        <v>473</v>
      </c>
      <c r="E45" s="69">
        <v>14</v>
      </c>
      <c r="F45" s="69">
        <v>14</v>
      </c>
      <c r="G45" s="80" t="s">
        <v>705</v>
      </c>
    </row>
    <row r="46" spans="1:7" ht="13" x14ac:dyDescent="0.3">
      <c r="A46" s="1"/>
      <c r="B46" s="79" t="s">
        <v>61</v>
      </c>
      <c r="C46" s="63" t="s">
        <v>62</v>
      </c>
      <c r="D46" s="69" t="s">
        <v>473</v>
      </c>
      <c r="E46" s="69">
        <v>0</v>
      </c>
      <c r="F46" s="69">
        <v>0</v>
      </c>
      <c r="G46" s="80" t="s">
        <v>705</v>
      </c>
    </row>
    <row r="47" spans="1:7" ht="26" x14ac:dyDescent="0.3">
      <c r="A47" s="1"/>
      <c r="B47" s="79" t="s">
        <v>477</v>
      </c>
      <c r="C47" s="63" t="s">
        <v>478</v>
      </c>
      <c r="D47" s="69" t="s">
        <v>473</v>
      </c>
      <c r="E47" s="69" t="s">
        <v>706</v>
      </c>
      <c r="F47" s="69" t="s">
        <v>706</v>
      </c>
      <c r="G47" s="80" t="s">
        <v>705</v>
      </c>
    </row>
    <row r="48" spans="1:7" ht="13" x14ac:dyDescent="0.3">
      <c r="A48" s="1"/>
      <c r="B48" s="81"/>
      <c r="C48" s="71" t="s">
        <v>63</v>
      </c>
      <c r="D48" s="72"/>
      <c r="E48" s="72"/>
      <c r="F48" s="72"/>
      <c r="G48" s="82"/>
    </row>
    <row r="49" spans="1:7" ht="13" x14ac:dyDescent="0.3">
      <c r="A49" s="1"/>
      <c r="B49" s="79" t="s">
        <v>64</v>
      </c>
      <c r="C49" s="63" t="s">
        <v>65</v>
      </c>
      <c r="D49" s="69" t="s">
        <v>473</v>
      </c>
      <c r="E49" s="69">
        <v>0</v>
      </c>
      <c r="F49" s="69">
        <v>0</v>
      </c>
      <c r="G49" s="80" t="s">
        <v>705</v>
      </c>
    </row>
    <row r="50" spans="1:7" ht="13" x14ac:dyDescent="0.3">
      <c r="A50" s="1"/>
      <c r="B50" s="79" t="s">
        <v>66</v>
      </c>
      <c r="C50" s="63" t="s">
        <v>67</v>
      </c>
      <c r="D50" s="69" t="s">
        <v>473</v>
      </c>
      <c r="E50" s="69">
        <v>0</v>
      </c>
      <c r="F50" s="69">
        <v>0</v>
      </c>
      <c r="G50" s="80" t="s">
        <v>705</v>
      </c>
    </row>
    <row r="51" spans="1:7" ht="13" x14ac:dyDescent="0.3">
      <c r="A51" s="1"/>
      <c r="B51" s="79" t="s">
        <v>68</v>
      </c>
      <c r="C51" s="63" t="s">
        <v>69</v>
      </c>
      <c r="D51" s="69" t="s">
        <v>473</v>
      </c>
      <c r="E51" s="69">
        <v>0</v>
      </c>
      <c r="F51" s="69">
        <v>0</v>
      </c>
      <c r="G51" s="80" t="s">
        <v>705</v>
      </c>
    </row>
    <row r="52" spans="1:7" ht="13" x14ac:dyDescent="0.3">
      <c r="A52" s="1"/>
      <c r="B52" s="79" t="s">
        <v>70</v>
      </c>
      <c r="C52" s="63" t="s">
        <v>71</v>
      </c>
      <c r="D52" s="69" t="s">
        <v>473</v>
      </c>
      <c r="E52" s="69">
        <v>0</v>
      </c>
      <c r="F52" s="69">
        <v>0</v>
      </c>
      <c r="G52" s="80" t="s">
        <v>705</v>
      </c>
    </row>
    <row r="53" spans="1:7" ht="13" x14ac:dyDescent="0.3">
      <c r="A53" s="1"/>
      <c r="B53" s="79" t="s">
        <v>72</v>
      </c>
      <c r="C53" s="63" t="s">
        <v>73</v>
      </c>
      <c r="D53" s="69" t="s">
        <v>473</v>
      </c>
      <c r="E53" s="69">
        <v>0</v>
      </c>
      <c r="F53" s="69">
        <v>0</v>
      </c>
      <c r="G53" s="80" t="s">
        <v>705</v>
      </c>
    </row>
    <row r="54" spans="1:7" ht="13" x14ac:dyDescent="0.3">
      <c r="A54" s="1"/>
      <c r="B54" s="79" t="s">
        <v>74</v>
      </c>
      <c r="C54" s="63" t="s">
        <v>75</v>
      </c>
      <c r="D54" s="69" t="s">
        <v>473</v>
      </c>
      <c r="E54" s="69">
        <v>0</v>
      </c>
      <c r="F54" s="69">
        <v>0</v>
      </c>
      <c r="G54" s="80" t="s">
        <v>705</v>
      </c>
    </row>
    <row r="55" spans="1:7" ht="13" x14ac:dyDescent="0.3">
      <c r="A55" s="1"/>
      <c r="B55" s="79" t="s">
        <v>652</v>
      </c>
      <c r="C55" s="63" t="s">
        <v>653</v>
      </c>
      <c r="D55" s="69" t="s">
        <v>473</v>
      </c>
      <c r="E55" s="69" t="s">
        <v>706</v>
      </c>
      <c r="F55" s="69" t="s">
        <v>706</v>
      </c>
      <c r="G55" s="80" t="s">
        <v>705</v>
      </c>
    </row>
    <row r="56" spans="1:7" ht="13" x14ac:dyDescent="0.3">
      <c r="A56" s="1"/>
      <c r="B56" s="79" t="s">
        <v>76</v>
      </c>
      <c r="C56" s="63" t="s">
        <v>464</v>
      </c>
      <c r="D56" s="69" t="s">
        <v>473</v>
      </c>
      <c r="E56" s="69">
        <v>0</v>
      </c>
      <c r="F56" s="69">
        <v>0</v>
      </c>
      <c r="G56" s="80" t="s">
        <v>705</v>
      </c>
    </row>
    <row r="57" spans="1:7" ht="13" x14ac:dyDescent="0.3">
      <c r="A57" s="1"/>
      <c r="B57" s="79" t="s">
        <v>77</v>
      </c>
      <c r="C57" s="63" t="s">
        <v>78</v>
      </c>
      <c r="D57" s="69" t="s">
        <v>473</v>
      </c>
      <c r="E57" s="69">
        <v>17</v>
      </c>
      <c r="F57" s="69">
        <v>17</v>
      </c>
      <c r="G57" s="80" t="s">
        <v>705</v>
      </c>
    </row>
    <row r="58" spans="1:7" ht="13" x14ac:dyDescent="0.3">
      <c r="A58" s="1"/>
      <c r="B58" s="79" t="s">
        <v>79</v>
      </c>
      <c r="C58" s="63" t="s">
        <v>80</v>
      </c>
      <c r="D58" s="69">
        <v>50</v>
      </c>
      <c r="E58" s="69">
        <v>110</v>
      </c>
      <c r="F58" s="69">
        <v>110</v>
      </c>
      <c r="G58" s="80" t="s">
        <v>705</v>
      </c>
    </row>
    <row r="59" spans="1:7" ht="13" x14ac:dyDescent="0.3">
      <c r="A59" s="1"/>
      <c r="B59" s="79" t="s">
        <v>81</v>
      </c>
      <c r="C59" s="63" t="s">
        <v>82</v>
      </c>
      <c r="D59" s="69">
        <v>50</v>
      </c>
      <c r="E59" s="69">
        <v>170</v>
      </c>
      <c r="F59" s="69">
        <v>170</v>
      </c>
      <c r="G59" s="80" t="s">
        <v>705</v>
      </c>
    </row>
    <row r="60" spans="1:7" ht="13" x14ac:dyDescent="0.3">
      <c r="A60" s="1"/>
      <c r="B60" s="79" t="s">
        <v>83</v>
      </c>
      <c r="C60" s="63" t="s">
        <v>84</v>
      </c>
      <c r="D60" s="69">
        <v>65</v>
      </c>
      <c r="E60" s="69">
        <v>110</v>
      </c>
      <c r="F60" s="69">
        <v>110</v>
      </c>
      <c r="G60" s="80" t="s">
        <v>705</v>
      </c>
    </row>
    <row r="61" spans="1:7" ht="13" x14ac:dyDescent="0.3">
      <c r="A61" s="1"/>
      <c r="B61" s="79" t="s">
        <v>85</v>
      </c>
      <c r="C61" s="63" t="s">
        <v>86</v>
      </c>
      <c r="D61" s="69">
        <v>90</v>
      </c>
      <c r="E61" s="69">
        <v>170</v>
      </c>
      <c r="F61" s="69">
        <v>170</v>
      </c>
      <c r="G61" s="80" t="s">
        <v>705</v>
      </c>
    </row>
    <row r="62" spans="1:7" ht="13" x14ac:dyDescent="0.3">
      <c r="A62" s="1"/>
      <c r="B62" s="79" t="s">
        <v>87</v>
      </c>
      <c r="C62" s="63" t="s">
        <v>88</v>
      </c>
      <c r="D62" s="69">
        <v>10</v>
      </c>
      <c r="E62" s="69">
        <v>0</v>
      </c>
      <c r="F62" s="69">
        <v>0</v>
      </c>
      <c r="G62" s="80" t="s">
        <v>705</v>
      </c>
    </row>
    <row r="63" spans="1:7" ht="13" x14ac:dyDescent="0.3">
      <c r="A63" s="1"/>
      <c r="B63" s="79" t="s">
        <v>89</v>
      </c>
      <c r="C63" s="63" t="s">
        <v>90</v>
      </c>
      <c r="D63" s="69">
        <v>10</v>
      </c>
      <c r="E63" s="69">
        <v>0</v>
      </c>
      <c r="F63" s="69">
        <v>0</v>
      </c>
      <c r="G63" s="80" t="s">
        <v>705</v>
      </c>
    </row>
    <row r="64" spans="1:7" ht="13" x14ac:dyDescent="0.3">
      <c r="A64" s="1"/>
      <c r="B64" s="79" t="s">
        <v>471</v>
      </c>
      <c r="C64" s="63" t="s">
        <v>479</v>
      </c>
      <c r="D64" s="69">
        <v>35</v>
      </c>
      <c r="E64" s="69" t="s">
        <v>706</v>
      </c>
      <c r="F64" s="69" t="s">
        <v>706</v>
      </c>
      <c r="G64" s="80" t="s">
        <v>705</v>
      </c>
    </row>
    <row r="65" spans="1:7" ht="13" x14ac:dyDescent="0.3">
      <c r="A65" s="1"/>
      <c r="B65" s="81"/>
      <c r="C65" s="71" t="s">
        <v>91</v>
      </c>
      <c r="D65" s="72"/>
      <c r="E65" s="72"/>
      <c r="F65" s="72"/>
      <c r="G65" s="82"/>
    </row>
    <row r="66" spans="1:7" ht="13" x14ac:dyDescent="0.3">
      <c r="A66" s="1"/>
      <c r="B66" s="79" t="s">
        <v>92</v>
      </c>
      <c r="C66" s="63" t="s">
        <v>93</v>
      </c>
      <c r="D66" s="69">
        <v>10</v>
      </c>
      <c r="E66" s="69">
        <v>17</v>
      </c>
      <c r="F66" s="69">
        <v>17</v>
      </c>
      <c r="G66" s="80" t="s">
        <v>705</v>
      </c>
    </row>
    <row r="67" spans="1:7" ht="13" x14ac:dyDescent="0.3">
      <c r="A67" s="1"/>
      <c r="B67" s="79" t="s">
        <v>94</v>
      </c>
      <c r="C67" s="63" t="s">
        <v>95</v>
      </c>
      <c r="D67" s="69">
        <v>15</v>
      </c>
      <c r="E67" s="69">
        <v>22</v>
      </c>
      <c r="F67" s="69">
        <v>22</v>
      </c>
      <c r="G67" s="80" t="s">
        <v>705</v>
      </c>
    </row>
    <row r="68" spans="1:7" ht="13" x14ac:dyDescent="0.3">
      <c r="A68" s="1"/>
      <c r="B68" s="79" t="s">
        <v>96</v>
      </c>
      <c r="C68" s="63" t="s">
        <v>97</v>
      </c>
      <c r="D68" s="69">
        <v>20</v>
      </c>
      <c r="E68" s="69">
        <v>28</v>
      </c>
      <c r="F68" s="69">
        <v>28</v>
      </c>
      <c r="G68" s="80" t="s">
        <v>705</v>
      </c>
    </row>
    <row r="69" spans="1:7" ht="13" x14ac:dyDescent="0.3">
      <c r="A69" s="1"/>
      <c r="B69" s="79" t="s">
        <v>98</v>
      </c>
      <c r="C69" s="63" t="s">
        <v>99</v>
      </c>
      <c r="D69" s="69">
        <v>30</v>
      </c>
      <c r="E69" s="69">
        <v>35</v>
      </c>
      <c r="F69" s="69">
        <v>35</v>
      </c>
      <c r="G69" s="80" t="s">
        <v>705</v>
      </c>
    </row>
    <row r="70" spans="1:7" ht="13" x14ac:dyDescent="0.3">
      <c r="A70" s="1"/>
      <c r="B70" s="79" t="s">
        <v>100</v>
      </c>
      <c r="C70" s="63" t="s">
        <v>101</v>
      </c>
      <c r="D70" s="69">
        <v>25</v>
      </c>
      <c r="E70" s="69">
        <v>22</v>
      </c>
      <c r="F70" s="69">
        <v>22</v>
      </c>
      <c r="G70" s="80" t="s">
        <v>705</v>
      </c>
    </row>
    <row r="71" spans="1:7" ht="13" x14ac:dyDescent="0.3">
      <c r="A71" s="1"/>
      <c r="B71" s="79" t="s">
        <v>102</v>
      </c>
      <c r="C71" s="63" t="s">
        <v>103</v>
      </c>
      <c r="D71" s="69">
        <v>35</v>
      </c>
      <c r="E71" s="69">
        <v>29</v>
      </c>
      <c r="F71" s="69">
        <v>29</v>
      </c>
      <c r="G71" s="80" t="s">
        <v>705</v>
      </c>
    </row>
    <row r="72" spans="1:7" ht="13" x14ac:dyDescent="0.3">
      <c r="A72" s="1"/>
      <c r="B72" s="79" t="s">
        <v>104</v>
      </c>
      <c r="C72" s="63" t="s">
        <v>105</v>
      </c>
      <c r="D72" s="69">
        <v>45</v>
      </c>
      <c r="E72" s="69">
        <v>35</v>
      </c>
      <c r="F72" s="69">
        <v>35</v>
      </c>
      <c r="G72" s="80" t="s">
        <v>705</v>
      </c>
    </row>
    <row r="73" spans="1:7" ht="13" x14ac:dyDescent="0.3">
      <c r="A73" s="1"/>
      <c r="B73" s="79" t="s">
        <v>106</v>
      </c>
      <c r="C73" s="63" t="s">
        <v>107</v>
      </c>
      <c r="D73" s="69">
        <v>70</v>
      </c>
      <c r="E73" s="69">
        <v>88</v>
      </c>
      <c r="F73" s="69">
        <v>88</v>
      </c>
      <c r="G73" s="80" t="s">
        <v>705</v>
      </c>
    </row>
    <row r="74" spans="1:7" ht="13" x14ac:dyDescent="0.3">
      <c r="A74" s="1"/>
      <c r="B74" s="79" t="s">
        <v>480</v>
      </c>
      <c r="C74" s="63" t="s">
        <v>481</v>
      </c>
      <c r="D74" s="69">
        <v>70</v>
      </c>
      <c r="E74" s="69">
        <v>115</v>
      </c>
      <c r="F74" s="69">
        <v>115</v>
      </c>
      <c r="G74" s="80" t="s">
        <v>705</v>
      </c>
    </row>
    <row r="75" spans="1:7" ht="13" x14ac:dyDescent="0.3">
      <c r="A75" s="1"/>
      <c r="B75" s="79" t="s">
        <v>482</v>
      </c>
      <c r="C75" s="63" t="s">
        <v>483</v>
      </c>
      <c r="D75" s="69">
        <v>55</v>
      </c>
      <c r="E75" s="69">
        <v>47</v>
      </c>
      <c r="F75" s="69">
        <v>47</v>
      </c>
      <c r="G75" s="80" t="s">
        <v>705</v>
      </c>
    </row>
    <row r="76" spans="1:7" ht="13" x14ac:dyDescent="0.3">
      <c r="A76" s="1"/>
      <c r="B76" s="79" t="s">
        <v>484</v>
      </c>
      <c r="C76" s="63" t="s">
        <v>485</v>
      </c>
      <c r="D76" s="69">
        <v>65</v>
      </c>
      <c r="E76" s="69">
        <v>59</v>
      </c>
      <c r="F76" s="69">
        <v>59</v>
      </c>
      <c r="G76" s="80" t="s">
        <v>705</v>
      </c>
    </row>
    <row r="77" spans="1:7" ht="13" x14ac:dyDescent="0.3">
      <c r="A77" s="1"/>
      <c r="B77" s="79" t="s">
        <v>486</v>
      </c>
      <c r="C77" s="63" t="s">
        <v>487</v>
      </c>
      <c r="D77" s="69">
        <v>75</v>
      </c>
      <c r="E77" s="69">
        <v>82</v>
      </c>
      <c r="F77" s="69">
        <v>82</v>
      </c>
      <c r="G77" s="80" t="s">
        <v>705</v>
      </c>
    </row>
    <row r="78" spans="1:7" ht="13" x14ac:dyDescent="0.3">
      <c r="A78" s="1"/>
      <c r="B78" s="79" t="s">
        <v>488</v>
      </c>
      <c r="C78" s="63" t="s">
        <v>489</v>
      </c>
      <c r="D78" s="69">
        <v>95</v>
      </c>
      <c r="E78" s="69">
        <v>115</v>
      </c>
      <c r="F78" s="69">
        <v>115</v>
      </c>
      <c r="G78" s="80" t="s">
        <v>705</v>
      </c>
    </row>
    <row r="79" spans="1:7" ht="13" x14ac:dyDescent="0.3">
      <c r="A79" s="1"/>
      <c r="B79" s="79" t="s">
        <v>490</v>
      </c>
      <c r="C79" s="63" t="s">
        <v>491</v>
      </c>
      <c r="D79" s="69">
        <v>75</v>
      </c>
      <c r="E79" s="69">
        <v>430</v>
      </c>
      <c r="F79" s="69">
        <v>430</v>
      </c>
      <c r="G79" s="80" t="s">
        <v>705</v>
      </c>
    </row>
    <row r="80" spans="1:7" ht="13" x14ac:dyDescent="0.3">
      <c r="A80" s="1"/>
      <c r="B80" s="79" t="s">
        <v>492</v>
      </c>
      <c r="C80" s="63" t="s">
        <v>500</v>
      </c>
      <c r="D80" s="69">
        <v>85</v>
      </c>
      <c r="E80" s="69">
        <v>430</v>
      </c>
      <c r="F80" s="69">
        <v>430</v>
      </c>
      <c r="G80" s="80" t="s">
        <v>705</v>
      </c>
    </row>
    <row r="81" spans="1:7" ht="13" x14ac:dyDescent="0.3">
      <c r="A81" s="1"/>
      <c r="B81" s="79" t="s">
        <v>493</v>
      </c>
      <c r="C81" s="63" t="s">
        <v>501</v>
      </c>
      <c r="D81" s="69">
        <v>110</v>
      </c>
      <c r="E81" s="69">
        <v>430</v>
      </c>
      <c r="F81" s="69">
        <v>430</v>
      </c>
      <c r="G81" s="80" t="s">
        <v>705</v>
      </c>
    </row>
    <row r="82" spans="1:7" ht="13" x14ac:dyDescent="0.3">
      <c r="A82" s="1"/>
      <c r="B82" s="79" t="s">
        <v>494</v>
      </c>
      <c r="C82" s="63" t="s">
        <v>502</v>
      </c>
      <c r="D82" s="69">
        <v>100</v>
      </c>
      <c r="E82" s="69">
        <v>490</v>
      </c>
      <c r="F82" s="69">
        <v>490</v>
      </c>
      <c r="G82" s="80" t="s">
        <v>705</v>
      </c>
    </row>
    <row r="83" spans="1:7" ht="13" x14ac:dyDescent="0.3">
      <c r="A83" s="1"/>
      <c r="B83" s="79" t="s">
        <v>495</v>
      </c>
      <c r="C83" s="63" t="s">
        <v>503</v>
      </c>
      <c r="D83" s="69">
        <v>120</v>
      </c>
      <c r="E83" s="69">
        <v>490</v>
      </c>
      <c r="F83" s="69">
        <v>490</v>
      </c>
      <c r="G83" s="80" t="s">
        <v>705</v>
      </c>
    </row>
    <row r="84" spans="1:7" ht="13" x14ac:dyDescent="0.3">
      <c r="A84" s="1"/>
      <c r="B84" s="79" t="s">
        <v>496</v>
      </c>
      <c r="C84" s="63" t="s">
        <v>504</v>
      </c>
      <c r="D84" s="69">
        <v>130</v>
      </c>
      <c r="E84" s="69">
        <v>490</v>
      </c>
      <c r="F84" s="69">
        <v>490</v>
      </c>
      <c r="G84" s="80" t="s">
        <v>705</v>
      </c>
    </row>
    <row r="85" spans="1:7" ht="13" x14ac:dyDescent="0.3">
      <c r="A85" s="1"/>
      <c r="B85" s="79" t="s">
        <v>497</v>
      </c>
      <c r="C85" s="63" t="s">
        <v>505</v>
      </c>
      <c r="D85" s="69">
        <v>200</v>
      </c>
      <c r="E85" s="69" t="s">
        <v>706</v>
      </c>
      <c r="F85" s="69" t="s">
        <v>706</v>
      </c>
      <c r="G85" s="80" t="s">
        <v>705</v>
      </c>
    </row>
    <row r="86" spans="1:7" ht="13" x14ac:dyDescent="0.3">
      <c r="A86" s="1"/>
      <c r="B86" s="79" t="s">
        <v>498</v>
      </c>
      <c r="C86" s="63" t="s">
        <v>506</v>
      </c>
      <c r="D86" s="69">
        <v>210</v>
      </c>
      <c r="E86" s="69" t="s">
        <v>706</v>
      </c>
      <c r="F86" s="69" t="s">
        <v>706</v>
      </c>
      <c r="G86" s="80" t="s">
        <v>705</v>
      </c>
    </row>
    <row r="87" spans="1:7" ht="13" x14ac:dyDescent="0.3">
      <c r="A87" s="1"/>
      <c r="B87" s="79" t="s">
        <v>499</v>
      </c>
      <c r="C87" s="63" t="s">
        <v>507</v>
      </c>
      <c r="D87" s="69">
        <v>220</v>
      </c>
      <c r="E87" s="69" t="s">
        <v>706</v>
      </c>
      <c r="F87" s="69" t="s">
        <v>706</v>
      </c>
      <c r="G87" s="80" t="s">
        <v>705</v>
      </c>
    </row>
    <row r="88" spans="1:7" ht="13" x14ac:dyDescent="0.3">
      <c r="A88" s="1"/>
      <c r="B88" s="79" t="s">
        <v>110</v>
      </c>
      <c r="C88" s="63" t="s">
        <v>111</v>
      </c>
      <c r="D88" s="69">
        <v>220</v>
      </c>
      <c r="E88" s="69">
        <v>515</v>
      </c>
      <c r="F88" s="69">
        <v>515</v>
      </c>
      <c r="G88" s="80" t="s">
        <v>705</v>
      </c>
    </row>
    <row r="89" spans="1:7" ht="13" x14ac:dyDescent="0.3">
      <c r="A89" s="1"/>
      <c r="B89" s="79" t="s">
        <v>112</v>
      </c>
      <c r="C89" s="63" t="s">
        <v>113</v>
      </c>
      <c r="D89" s="69">
        <v>220</v>
      </c>
      <c r="E89" s="69">
        <v>470</v>
      </c>
      <c r="F89" s="69">
        <v>470</v>
      </c>
      <c r="G89" s="80" t="s">
        <v>705</v>
      </c>
    </row>
    <row r="90" spans="1:7" ht="13" x14ac:dyDescent="0.3">
      <c r="A90" s="1"/>
      <c r="B90" s="79" t="s">
        <v>114</v>
      </c>
      <c r="C90" s="63" t="s">
        <v>115</v>
      </c>
      <c r="D90" s="69">
        <v>220</v>
      </c>
      <c r="E90" s="69">
        <v>415</v>
      </c>
      <c r="F90" s="69">
        <v>415</v>
      </c>
      <c r="G90" s="80" t="s">
        <v>705</v>
      </c>
    </row>
    <row r="91" spans="1:7" ht="13" x14ac:dyDescent="0.3">
      <c r="A91" s="1"/>
      <c r="B91" s="79" t="s">
        <v>116</v>
      </c>
      <c r="C91" s="63" t="s">
        <v>117</v>
      </c>
      <c r="D91" s="69">
        <v>220</v>
      </c>
      <c r="E91" s="69">
        <v>440</v>
      </c>
      <c r="F91" s="69">
        <v>440</v>
      </c>
      <c r="G91" s="80" t="s">
        <v>705</v>
      </c>
    </row>
    <row r="92" spans="1:7" ht="13" x14ac:dyDescent="0.3">
      <c r="A92" s="1"/>
      <c r="B92" s="79" t="s">
        <v>118</v>
      </c>
      <c r="C92" s="63" t="s">
        <v>119</v>
      </c>
      <c r="D92" s="69">
        <v>220</v>
      </c>
      <c r="E92" s="69">
        <v>480</v>
      </c>
      <c r="F92" s="69">
        <v>480</v>
      </c>
      <c r="G92" s="80" t="s">
        <v>705</v>
      </c>
    </row>
    <row r="93" spans="1:7" ht="13" x14ac:dyDescent="0.3">
      <c r="A93" s="1"/>
      <c r="B93" s="79" t="s">
        <v>120</v>
      </c>
      <c r="C93" s="63" t="s">
        <v>121</v>
      </c>
      <c r="D93" s="69">
        <v>220</v>
      </c>
      <c r="E93" s="69">
        <v>425</v>
      </c>
      <c r="F93" s="69">
        <v>425</v>
      </c>
      <c r="G93" s="80" t="s">
        <v>705</v>
      </c>
    </row>
    <row r="94" spans="1:7" ht="13" x14ac:dyDescent="0.3">
      <c r="A94" s="1"/>
      <c r="B94" s="79" t="s">
        <v>122</v>
      </c>
      <c r="C94" s="63" t="s">
        <v>123</v>
      </c>
      <c r="D94" s="69">
        <v>220</v>
      </c>
      <c r="E94" s="69">
        <v>450</v>
      </c>
      <c r="F94" s="69">
        <v>450</v>
      </c>
      <c r="G94" s="80" t="s">
        <v>705</v>
      </c>
    </row>
    <row r="95" spans="1:7" ht="13" x14ac:dyDescent="0.3">
      <c r="A95" s="1"/>
      <c r="B95" s="79" t="s">
        <v>124</v>
      </c>
      <c r="C95" s="63" t="s">
        <v>125</v>
      </c>
      <c r="D95" s="69">
        <v>230</v>
      </c>
      <c r="E95" s="69">
        <v>480</v>
      </c>
      <c r="F95" s="69">
        <v>480</v>
      </c>
      <c r="G95" s="80" t="s">
        <v>705</v>
      </c>
    </row>
    <row r="96" spans="1:7" ht="13" x14ac:dyDescent="0.3">
      <c r="A96" s="1"/>
      <c r="B96" s="79" t="s">
        <v>126</v>
      </c>
      <c r="C96" s="63" t="s">
        <v>127</v>
      </c>
      <c r="D96" s="69">
        <v>15</v>
      </c>
      <c r="E96" s="69">
        <v>43</v>
      </c>
      <c r="F96" s="69">
        <v>43</v>
      </c>
      <c r="G96" s="80" t="s">
        <v>705</v>
      </c>
    </row>
    <row r="97" spans="1:7" ht="13" x14ac:dyDescent="0.3">
      <c r="A97" s="1"/>
      <c r="B97" s="79" t="s">
        <v>128</v>
      </c>
      <c r="C97" s="63" t="s">
        <v>129</v>
      </c>
      <c r="D97" s="69">
        <v>15</v>
      </c>
      <c r="E97" s="69">
        <v>43</v>
      </c>
      <c r="F97" s="69">
        <v>43</v>
      </c>
      <c r="G97" s="80" t="s">
        <v>705</v>
      </c>
    </row>
    <row r="98" spans="1:7" ht="13" x14ac:dyDescent="0.3">
      <c r="A98" s="1"/>
      <c r="B98" s="79" t="s">
        <v>130</v>
      </c>
      <c r="C98" s="63" t="s">
        <v>131</v>
      </c>
      <c r="D98" s="69">
        <v>15</v>
      </c>
      <c r="E98" s="69">
        <v>43</v>
      </c>
      <c r="F98" s="69">
        <v>43</v>
      </c>
      <c r="G98" s="80" t="s">
        <v>705</v>
      </c>
    </row>
    <row r="99" spans="1:7" ht="13" x14ac:dyDescent="0.3">
      <c r="A99" s="1"/>
      <c r="B99" s="79" t="s">
        <v>132</v>
      </c>
      <c r="C99" s="63" t="s">
        <v>133</v>
      </c>
      <c r="D99" s="69">
        <v>80</v>
      </c>
      <c r="E99" s="69">
        <v>105</v>
      </c>
      <c r="F99" s="69">
        <v>105</v>
      </c>
      <c r="G99" s="80" t="s">
        <v>705</v>
      </c>
    </row>
    <row r="100" spans="1:7" ht="13" x14ac:dyDescent="0.3">
      <c r="A100" s="1"/>
      <c r="B100" s="79" t="s">
        <v>134</v>
      </c>
      <c r="C100" s="63" t="s">
        <v>135</v>
      </c>
      <c r="D100" s="69">
        <v>90</v>
      </c>
      <c r="E100" s="69">
        <v>105</v>
      </c>
      <c r="F100" s="69">
        <v>105</v>
      </c>
      <c r="G100" s="80" t="s">
        <v>705</v>
      </c>
    </row>
    <row r="101" spans="1:7" ht="13" x14ac:dyDescent="0.3">
      <c r="A101" s="1"/>
      <c r="B101" s="79" t="s">
        <v>136</v>
      </c>
      <c r="C101" s="63" t="s">
        <v>137</v>
      </c>
      <c r="D101" s="69">
        <v>35</v>
      </c>
      <c r="E101" s="69">
        <v>130</v>
      </c>
      <c r="F101" s="69">
        <v>130</v>
      </c>
      <c r="G101" s="80" t="s">
        <v>705</v>
      </c>
    </row>
    <row r="102" spans="1:7" ht="13" x14ac:dyDescent="0.3">
      <c r="A102" s="1"/>
      <c r="B102" s="79" t="s">
        <v>138</v>
      </c>
      <c r="C102" s="63" t="s">
        <v>139</v>
      </c>
      <c r="D102" s="69">
        <v>45</v>
      </c>
      <c r="E102" s="69">
        <v>155</v>
      </c>
      <c r="F102" s="69">
        <v>155</v>
      </c>
      <c r="G102" s="80" t="s">
        <v>705</v>
      </c>
    </row>
    <row r="103" spans="1:7" ht="13" x14ac:dyDescent="0.3">
      <c r="A103" s="1"/>
      <c r="B103" s="79" t="s">
        <v>140</v>
      </c>
      <c r="C103" s="63" t="s">
        <v>141</v>
      </c>
      <c r="D103" s="69">
        <v>45</v>
      </c>
      <c r="E103" s="69">
        <v>155</v>
      </c>
      <c r="F103" s="69">
        <v>155</v>
      </c>
      <c r="G103" s="80" t="s">
        <v>705</v>
      </c>
    </row>
    <row r="104" spans="1:7" ht="13" x14ac:dyDescent="0.3">
      <c r="A104" s="1"/>
      <c r="B104" s="79" t="s">
        <v>142</v>
      </c>
      <c r="C104" s="63" t="s">
        <v>143</v>
      </c>
      <c r="D104" s="69">
        <v>15</v>
      </c>
      <c r="E104" s="69">
        <v>15</v>
      </c>
      <c r="F104" s="69">
        <v>15</v>
      </c>
      <c r="G104" s="80" t="s">
        <v>705</v>
      </c>
    </row>
    <row r="105" spans="1:7" ht="13" x14ac:dyDescent="0.3">
      <c r="A105" s="1"/>
      <c r="B105" s="79" t="s">
        <v>144</v>
      </c>
      <c r="C105" s="63" t="s">
        <v>145</v>
      </c>
      <c r="D105" s="69">
        <v>75</v>
      </c>
      <c r="E105" s="69">
        <v>105</v>
      </c>
      <c r="F105" s="69">
        <v>105</v>
      </c>
      <c r="G105" s="80" t="s">
        <v>705</v>
      </c>
    </row>
    <row r="106" spans="1:7" ht="13" x14ac:dyDescent="0.3">
      <c r="A106" s="1"/>
      <c r="B106" s="79" t="s">
        <v>146</v>
      </c>
      <c r="C106" s="63" t="s">
        <v>147</v>
      </c>
      <c r="D106" s="69">
        <v>15</v>
      </c>
      <c r="E106" s="69">
        <v>23</v>
      </c>
      <c r="F106" s="69">
        <v>23</v>
      </c>
      <c r="G106" s="80" t="s">
        <v>705</v>
      </c>
    </row>
    <row r="107" spans="1:7" ht="13" x14ac:dyDescent="0.3">
      <c r="A107" s="1"/>
      <c r="B107" s="79" t="s">
        <v>148</v>
      </c>
      <c r="C107" s="63" t="s">
        <v>149</v>
      </c>
      <c r="D107" s="69">
        <v>90</v>
      </c>
      <c r="E107" s="69">
        <v>165</v>
      </c>
      <c r="F107" s="69">
        <v>165</v>
      </c>
      <c r="G107" s="80" t="s">
        <v>705</v>
      </c>
    </row>
    <row r="108" spans="1:7" ht="13" x14ac:dyDescent="0.3">
      <c r="A108" s="1"/>
      <c r="B108" s="79" t="s">
        <v>150</v>
      </c>
      <c r="C108" s="63" t="s">
        <v>151</v>
      </c>
      <c r="D108" s="69">
        <v>45</v>
      </c>
      <c r="E108" s="69" t="s">
        <v>706</v>
      </c>
      <c r="F108" s="69" t="s">
        <v>706</v>
      </c>
      <c r="G108" s="80" t="s">
        <v>705</v>
      </c>
    </row>
    <row r="109" spans="1:7" ht="13" x14ac:dyDescent="0.3">
      <c r="A109" s="1"/>
      <c r="B109" s="79" t="s">
        <v>152</v>
      </c>
      <c r="C109" s="63" t="s">
        <v>153</v>
      </c>
      <c r="D109" s="69">
        <v>80</v>
      </c>
      <c r="E109" s="69">
        <v>140</v>
      </c>
      <c r="F109" s="69">
        <v>140</v>
      </c>
      <c r="G109" s="80" t="s">
        <v>705</v>
      </c>
    </row>
    <row r="110" spans="1:7" ht="13" x14ac:dyDescent="0.3">
      <c r="A110" s="1"/>
      <c r="B110" s="79" t="s">
        <v>508</v>
      </c>
      <c r="C110" s="63" t="s">
        <v>509</v>
      </c>
      <c r="D110" s="69">
        <v>25</v>
      </c>
      <c r="E110" s="69" t="e">
        <v>#N/A</v>
      </c>
      <c r="F110" s="69" t="e">
        <v>#N/A</v>
      </c>
      <c r="G110" s="80" t="s">
        <v>705</v>
      </c>
    </row>
    <row r="111" spans="1:7" ht="13" x14ac:dyDescent="0.3">
      <c r="A111" s="1"/>
      <c r="B111" s="79" t="s">
        <v>510</v>
      </c>
      <c r="C111" s="63" t="s">
        <v>511</v>
      </c>
      <c r="D111" s="69">
        <v>30</v>
      </c>
      <c r="E111" s="69" t="s">
        <v>706</v>
      </c>
      <c r="F111" s="69" t="s">
        <v>706</v>
      </c>
      <c r="G111" s="80" t="s">
        <v>705</v>
      </c>
    </row>
    <row r="112" spans="1:7" ht="13" x14ac:dyDescent="0.3">
      <c r="A112" s="1"/>
      <c r="B112" s="79" t="s">
        <v>154</v>
      </c>
      <c r="C112" s="63" t="s">
        <v>155</v>
      </c>
      <c r="D112" s="69">
        <v>75</v>
      </c>
      <c r="E112" s="69" t="s">
        <v>706</v>
      </c>
      <c r="F112" s="69" t="s">
        <v>706</v>
      </c>
      <c r="G112" s="80" t="s">
        <v>705</v>
      </c>
    </row>
    <row r="113" spans="1:7" ht="13" x14ac:dyDescent="0.3">
      <c r="A113" s="1"/>
      <c r="B113" s="79" t="s">
        <v>156</v>
      </c>
      <c r="C113" s="63" t="s">
        <v>157</v>
      </c>
      <c r="D113" s="69">
        <v>25</v>
      </c>
      <c r="E113" s="69" t="s">
        <v>706</v>
      </c>
      <c r="F113" s="69" t="s">
        <v>706</v>
      </c>
      <c r="G113" s="80" t="s">
        <v>705</v>
      </c>
    </row>
    <row r="114" spans="1:7" ht="13" x14ac:dyDescent="0.3">
      <c r="A114" s="1"/>
      <c r="B114" s="81"/>
      <c r="C114" s="71" t="s">
        <v>158</v>
      </c>
      <c r="D114" s="72"/>
      <c r="E114" s="72"/>
      <c r="F114" s="72"/>
      <c r="G114" s="83"/>
    </row>
    <row r="115" spans="1:7" ht="13" x14ac:dyDescent="0.3">
      <c r="A115" s="1"/>
      <c r="B115" s="79" t="s">
        <v>159</v>
      </c>
      <c r="C115" s="63" t="s">
        <v>160</v>
      </c>
      <c r="D115" s="69">
        <v>15</v>
      </c>
      <c r="E115" s="69">
        <v>38</v>
      </c>
      <c r="F115" s="69">
        <v>38</v>
      </c>
      <c r="G115" s="80" t="s">
        <v>705</v>
      </c>
    </row>
    <row r="116" spans="1:7" ht="13" x14ac:dyDescent="0.3">
      <c r="A116" s="1"/>
      <c r="B116" s="79" t="s">
        <v>161</v>
      </c>
      <c r="C116" s="63" t="s">
        <v>162</v>
      </c>
      <c r="D116" s="69">
        <v>10</v>
      </c>
      <c r="E116" s="69">
        <v>38</v>
      </c>
      <c r="F116" s="69">
        <v>38</v>
      </c>
      <c r="G116" s="80" t="s">
        <v>705</v>
      </c>
    </row>
    <row r="117" spans="1:7" ht="13" x14ac:dyDescent="0.3">
      <c r="A117" s="1"/>
      <c r="B117" s="79" t="s">
        <v>163</v>
      </c>
      <c r="C117" s="63" t="s">
        <v>164</v>
      </c>
      <c r="D117" s="69">
        <v>40</v>
      </c>
      <c r="E117" s="69">
        <v>87</v>
      </c>
      <c r="F117" s="69">
        <v>87</v>
      </c>
      <c r="G117" s="80" t="s">
        <v>705</v>
      </c>
    </row>
    <row r="118" spans="1:7" ht="13" x14ac:dyDescent="0.3">
      <c r="A118" s="1"/>
      <c r="B118" s="79" t="s">
        <v>516</v>
      </c>
      <c r="C118" s="63" t="s">
        <v>518</v>
      </c>
      <c r="D118" s="69">
        <v>55</v>
      </c>
      <c r="E118" s="69">
        <v>87</v>
      </c>
      <c r="F118" s="69">
        <v>87</v>
      </c>
      <c r="G118" s="80" t="s">
        <v>705</v>
      </c>
    </row>
    <row r="119" spans="1:7" ht="13" x14ac:dyDescent="0.3">
      <c r="A119" s="1"/>
      <c r="B119" s="79" t="s">
        <v>165</v>
      </c>
      <c r="C119" s="63" t="s">
        <v>166</v>
      </c>
      <c r="D119" s="69">
        <v>45</v>
      </c>
      <c r="E119" s="69" t="s">
        <v>706</v>
      </c>
      <c r="F119" s="69" t="s">
        <v>706</v>
      </c>
      <c r="G119" s="80" t="s">
        <v>705</v>
      </c>
    </row>
    <row r="120" spans="1:7" ht="13" x14ac:dyDescent="0.3">
      <c r="A120" s="1"/>
      <c r="B120" s="79" t="s">
        <v>167</v>
      </c>
      <c r="C120" s="63" t="s">
        <v>168</v>
      </c>
      <c r="D120" s="69">
        <v>50</v>
      </c>
      <c r="E120" s="69" t="s">
        <v>706</v>
      </c>
      <c r="F120" s="69" t="s">
        <v>706</v>
      </c>
      <c r="G120" s="80" t="s">
        <v>705</v>
      </c>
    </row>
    <row r="121" spans="1:7" ht="13" x14ac:dyDescent="0.3">
      <c r="A121" s="1"/>
      <c r="B121" s="79" t="s">
        <v>169</v>
      </c>
      <c r="C121" s="63" t="s">
        <v>170</v>
      </c>
      <c r="D121" s="69">
        <v>95</v>
      </c>
      <c r="E121" s="69">
        <v>330</v>
      </c>
      <c r="F121" s="69">
        <v>330</v>
      </c>
      <c r="G121" s="80" t="s">
        <v>705</v>
      </c>
    </row>
    <row r="122" spans="1:7" ht="13" x14ac:dyDescent="0.3">
      <c r="A122" s="1"/>
      <c r="B122" s="79" t="s">
        <v>171</v>
      </c>
      <c r="C122" s="63" t="s">
        <v>172</v>
      </c>
      <c r="D122" s="69">
        <v>220</v>
      </c>
      <c r="E122" s="69">
        <v>390</v>
      </c>
      <c r="F122" s="69">
        <v>390</v>
      </c>
      <c r="G122" s="80" t="s">
        <v>705</v>
      </c>
    </row>
    <row r="123" spans="1:7" ht="13" x14ac:dyDescent="0.3">
      <c r="A123" s="1"/>
      <c r="B123" s="79" t="s">
        <v>173</v>
      </c>
      <c r="C123" s="63" t="s">
        <v>174</v>
      </c>
      <c r="D123" s="69">
        <v>275</v>
      </c>
      <c r="E123" s="69">
        <v>530</v>
      </c>
      <c r="F123" s="69">
        <v>530</v>
      </c>
      <c r="G123" s="80" t="s">
        <v>705</v>
      </c>
    </row>
    <row r="124" spans="1:7" ht="13" x14ac:dyDescent="0.3">
      <c r="A124" s="1"/>
      <c r="B124" s="79" t="s">
        <v>512</v>
      </c>
      <c r="C124" s="63" t="s">
        <v>513</v>
      </c>
      <c r="D124" s="69">
        <v>70</v>
      </c>
      <c r="E124" s="69">
        <v>155</v>
      </c>
      <c r="F124" s="69">
        <v>155</v>
      </c>
      <c r="G124" s="80" t="s">
        <v>705</v>
      </c>
    </row>
    <row r="125" spans="1:7" ht="13" x14ac:dyDescent="0.3">
      <c r="A125" s="1"/>
      <c r="B125" s="79" t="s">
        <v>514</v>
      </c>
      <c r="C125" s="63" t="s">
        <v>515</v>
      </c>
      <c r="D125" s="69">
        <v>150</v>
      </c>
      <c r="E125" s="69">
        <v>155</v>
      </c>
      <c r="F125" s="69">
        <v>155</v>
      </c>
      <c r="G125" s="80" t="s">
        <v>705</v>
      </c>
    </row>
    <row r="126" spans="1:7" ht="13" x14ac:dyDescent="0.3">
      <c r="A126" s="1"/>
      <c r="B126" s="79" t="s">
        <v>517</v>
      </c>
      <c r="C126" s="63" t="s">
        <v>519</v>
      </c>
      <c r="D126" s="69">
        <v>100</v>
      </c>
      <c r="E126" s="69">
        <v>155</v>
      </c>
      <c r="F126" s="69">
        <v>155</v>
      </c>
      <c r="G126" s="80" t="s">
        <v>705</v>
      </c>
    </row>
    <row r="127" spans="1:7" ht="13" x14ac:dyDescent="0.3">
      <c r="A127" s="1"/>
      <c r="B127" s="79" t="s">
        <v>175</v>
      </c>
      <c r="C127" s="63" t="s">
        <v>176</v>
      </c>
      <c r="D127" s="69">
        <v>300</v>
      </c>
      <c r="E127" s="69">
        <v>470</v>
      </c>
      <c r="F127" s="69">
        <v>470</v>
      </c>
      <c r="G127" s="80" t="s">
        <v>705</v>
      </c>
    </row>
    <row r="128" spans="1:7" ht="13" x14ac:dyDescent="0.3">
      <c r="A128" s="1"/>
      <c r="B128" s="79" t="s">
        <v>177</v>
      </c>
      <c r="C128" s="63" t="s">
        <v>178</v>
      </c>
      <c r="D128" s="69">
        <v>390</v>
      </c>
      <c r="E128" s="69">
        <v>530</v>
      </c>
      <c r="F128" s="69">
        <v>530</v>
      </c>
      <c r="G128" s="80" t="s">
        <v>705</v>
      </c>
    </row>
    <row r="129" spans="1:7" ht="13" x14ac:dyDescent="0.3">
      <c r="A129" s="1"/>
      <c r="B129" s="79" t="s">
        <v>179</v>
      </c>
      <c r="C129" s="63" t="s">
        <v>180</v>
      </c>
      <c r="D129" s="69">
        <v>490</v>
      </c>
      <c r="E129" s="69">
        <v>675</v>
      </c>
      <c r="F129" s="69">
        <v>675</v>
      </c>
      <c r="G129" s="80" t="s">
        <v>705</v>
      </c>
    </row>
    <row r="130" spans="1:7" ht="13" x14ac:dyDescent="0.3">
      <c r="A130" s="1"/>
      <c r="B130" s="79" t="s">
        <v>181</v>
      </c>
      <c r="C130" s="63" t="s">
        <v>182</v>
      </c>
      <c r="D130" s="69">
        <v>175</v>
      </c>
      <c r="E130" s="69" t="s">
        <v>706</v>
      </c>
      <c r="F130" s="69" t="s">
        <v>706</v>
      </c>
      <c r="G130" s="80" t="s">
        <v>705</v>
      </c>
    </row>
    <row r="131" spans="1:7" ht="26" x14ac:dyDescent="0.3">
      <c r="A131" s="1"/>
      <c r="B131" s="79" t="s">
        <v>520</v>
      </c>
      <c r="C131" s="63" t="s">
        <v>521</v>
      </c>
      <c r="D131" s="69">
        <v>175</v>
      </c>
      <c r="E131" s="69" t="s">
        <v>706</v>
      </c>
      <c r="F131" s="69" t="s">
        <v>706</v>
      </c>
      <c r="G131" s="80" t="s">
        <v>705</v>
      </c>
    </row>
    <row r="132" spans="1:7" ht="26" x14ac:dyDescent="0.3">
      <c r="A132" s="1"/>
      <c r="B132" s="79" t="s">
        <v>522</v>
      </c>
      <c r="C132" s="63" t="s">
        <v>523</v>
      </c>
      <c r="D132" s="69">
        <v>175</v>
      </c>
      <c r="E132" s="69" t="s">
        <v>706</v>
      </c>
      <c r="F132" s="69" t="s">
        <v>706</v>
      </c>
      <c r="G132" s="80" t="s">
        <v>705</v>
      </c>
    </row>
    <row r="133" spans="1:7" ht="13" x14ac:dyDescent="0.3">
      <c r="A133" s="1"/>
      <c r="B133" s="79" t="s">
        <v>183</v>
      </c>
      <c r="C133" s="63" t="s">
        <v>184</v>
      </c>
      <c r="D133" s="69">
        <v>125</v>
      </c>
      <c r="E133" s="69">
        <v>415</v>
      </c>
      <c r="F133" s="69">
        <v>415</v>
      </c>
      <c r="G133" s="80" t="s">
        <v>705</v>
      </c>
    </row>
    <row r="134" spans="1:7" ht="13" x14ac:dyDescent="0.3">
      <c r="A134" s="1"/>
      <c r="B134" s="79" t="s">
        <v>185</v>
      </c>
      <c r="C134" s="63" t="s">
        <v>186</v>
      </c>
      <c r="D134" s="69">
        <v>165</v>
      </c>
      <c r="E134" s="69">
        <v>455</v>
      </c>
      <c r="F134" s="69">
        <v>455</v>
      </c>
      <c r="G134" s="80" t="s">
        <v>705</v>
      </c>
    </row>
    <row r="135" spans="1:7" ht="13" x14ac:dyDescent="0.3">
      <c r="A135" s="1"/>
      <c r="B135" s="79" t="s">
        <v>187</v>
      </c>
      <c r="C135" s="63" t="s">
        <v>188</v>
      </c>
      <c r="D135" s="69">
        <v>275</v>
      </c>
      <c r="E135" s="69">
        <v>480</v>
      </c>
      <c r="F135" s="69">
        <v>480</v>
      </c>
      <c r="G135" s="80" t="s">
        <v>705</v>
      </c>
    </row>
    <row r="136" spans="1:7" ht="13" x14ac:dyDescent="0.3">
      <c r="A136" s="1"/>
      <c r="B136" s="79" t="s">
        <v>189</v>
      </c>
      <c r="C136" s="63" t="s">
        <v>190</v>
      </c>
      <c r="D136" s="69">
        <v>100</v>
      </c>
      <c r="E136" s="69">
        <v>165</v>
      </c>
      <c r="F136" s="69">
        <v>165</v>
      </c>
      <c r="G136" s="80" t="s">
        <v>705</v>
      </c>
    </row>
    <row r="137" spans="1:7" ht="13" x14ac:dyDescent="0.3">
      <c r="A137" s="1"/>
      <c r="B137" s="79" t="s">
        <v>191</v>
      </c>
      <c r="C137" s="63" t="s">
        <v>192</v>
      </c>
      <c r="D137" s="69">
        <v>75</v>
      </c>
      <c r="E137" s="69">
        <v>115</v>
      </c>
      <c r="F137" s="69">
        <v>115</v>
      </c>
      <c r="G137" s="80" t="s">
        <v>705</v>
      </c>
    </row>
    <row r="138" spans="1:7" ht="13" x14ac:dyDescent="0.3">
      <c r="A138" s="1"/>
      <c r="B138" s="79" t="s">
        <v>193</v>
      </c>
      <c r="C138" s="63" t="s">
        <v>194</v>
      </c>
      <c r="D138" s="69">
        <v>70</v>
      </c>
      <c r="E138" s="69" t="s">
        <v>706</v>
      </c>
      <c r="F138" s="69" t="s">
        <v>706</v>
      </c>
      <c r="G138" s="80" t="s">
        <v>705</v>
      </c>
    </row>
    <row r="139" spans="1:7" ht="13" x14ac:dyDescent="0.3">
      <c r="A139" s="1"/>
      <c r="B139" s="79" t="s">
        <v>524</v>
      </c>
      <c r="C139" s="63" t="s">
        <v>525</v>
      </c>
      <c r="D139" s="69">
        <v>95</v>
      </c>
      <c r="E139" s="69" t="s">
        <v>706</v>
      </c>
      <c r="F139" s="69" t="s">
        <v>706</v>
      </c>
      <c r="G139" s="80" t="s">
        <v>705</v>
      </c>
    </row>
    <row r="140" spans="1:7" ht="13" x14ac:dyDescent="0.3">
      <c r="A140" s="1"/>
      <c r="B140" s="79" t="s">
        <v>526</v>
      </c>
      <c r="C140" s="63" t="s">
        <v>527</v>
      </c>
      <c r="D140" s="69">
        <v>10</v>
      </c>
      <c r="E140" s="69" t="s">
        <v>706</v>
      </c>
      <c r="F140" s="69" t="s">
        <v>706</v>
      </c>
      <c r="G140" s="80" t="s">
        <v>705</v>
      </c>
    </row>
    <row r="141" spans="1:7" ht="13" x14ac:dyDescent="0.3">
      <c r="A141" s="1"/>
      <c r="B141" s="79" t="s">
        <v>195</v>
      </c>
      <c r="C141" s="63" t="s">
        <v>196</v>
      </c>
      <c r="D141" s="69">
        <v>80</v>
      </c>
      <c r="E141" s="69" t="s">
        <v>706</v>
      </c>
      <c r="F141" s="69" t="s">
        <v>706</v>
      </c>
      <c r="G141" s="80" t="s">
        <v>705</v>
      </c>
    </row>
    <row r="142" spans="1:7" ht="13" x14ac:dyDescent="0.3">
      <c r="A142" s="1"/>
      <c r="B142" s="79" t="s">
        <v>528</v>
      </c>
      <c r="C142" s="63" t="s">
        <v>529</v>
      </c>
      <c r="D142" s="69">
        <v>65</v>
      </c>
      <c r="E142" s="69" t="s">
        <v>706</v>
      </c>
      <c r="F142" s="69" t="s">
        <v>706</v>
      </c>
      <c r="G142" s="80" t="s">
        <v>705</v>
      </c>
    </row>
    <row r="143" spans="1:7" ht="13" x14ac:dyDescent="0.3">
      <c r="A143" s="1"/>
      <c r="B143" s="81"/>
      <c r="C143" s="71" t="s">
        <v>197</v>
      </c>
      <c r="D143" s="72"/>
      <c r="E143" s="72"/>
      <c r="F143" s="72"/>
      <c r="G143" s="83"/>
    </row>
    <row r="144" spans="1:7" ht="13" x14ac:dyDescent="0.3">
      <c r="A144" s="1"/>
      <c r="B144" s="79" t="s">
        <v>198</v>
      </c>
      <c r="C144" s="63" t="s">
        <v>462</v>
      </c>
      <c r="D144" s="69">
        <v>145</v>
      </c>
      <c r="E144" s="69">
        <v>270</v>
      </c>
      <c r="F144" s="69">
        <v>270</v>
      </c>
      <c r="G144" s="80" t="s">
        <v>705</v>
      </c>
    </row>
    <row r="145" spans="1:7" ht="13" x14ac:dyDescent="0.3">
      <c r="A145" s="1"/>
      <c r="B145" s="79" t="s">
        <v>199</v>
      </c>
      <c r="C145" s="63" t="s">
        <v>463</v>
      </c>
      <c r="D145" s="69">
        <v>85</v>
      </c>
      <c r="E145" s="69">
        <v>125</v>
      </c>
      <c r="F145" s="69">
        <v>125</v>
      </c>
      <c r="G145" s="80" t="s">
        <v>705</v>
      </c>
    </row>
    <row r="146" spans="1:7" ht="13" x14ac:dyDescent="0.3">
      <c r="A146" s="1"/>
      <c r="B146" s="79" t="s">
        <v>530</v>
      </c>
      <c r="C146" s="63" t="s">
        <v>531</v>
      </c>
      <c r="D146" s="69">
        <v>65</v>
      </c>
      <c r="E146" s="69" t="e">
        <v>#N/A</v>
      </c>
      <c r="F146" s="69" t="e">
        <v>#N/A</v>
      </c>
      <c r="G146" s="80" t="s">
        <v>705</v>
      </c>
    </row>
    <row r="147" spans="1:7" ht="13" x14ac:dyDescent="0.3">
      <c r="A147" s="1"/>
      <c r="B147" s="79" t="s">
        <v>532</v>
      </c>
      <c r="C147" s="63" t="s">
        <v>533</v>
      </c>
      <c r="D147" s="69">
        <v>55</v>
      </c>
      <c r="E147" s="69" t="e">
        <v>#N/A</v>
      </c>
      <c r="F147" s="69" t="e">
        <v>#N/A</v>
      </c>
      <c r="G147" s="80" t="s">
        <v>705</v>
      </c>
    </row>
    <row r="148" spans="1:7" ht="13" x14ac:dyDescent="0.3">
      <c r="A148" s="1"/>
      <c r="B148" s="79" t="s">
        <v>200</v>
      </c>
      <c r="C148" s="63" t="s">
        <v>201</v>
      </c>
      <c r="D148" s="69">
        <v>140</v>
      </c>
      <c r="E148" s="69">
        <v>330</v>
      </c>
      <c r="F148" s="69">
        <v>330</v>
      </c>
      <c r="G148" s="80" t="s">
        <v>705</v>
      </c>
    </row>
    <row r="149" spans="1:7" ht="13" x14ac:dyDescent="0.3">
      <c r="A149" s="1"/>
      <c r="B149" s="79" t="s">
        <v>202</v>
      </c>
      <c r="C149" s="63" t="s">
        <v>461</v>
      </c>
      <c r="D149" s="69">
        <v>100</v>
      </c>
      <c r="E149" s="69">
        <v>180</v>
      </c>
      <c r="F149" s="69">
        <v>180</v>
      </c>
      <c r="G149" s="80" t="s">
        <v>705</v>
      </c>
    </row>
    <row r="150" spans="1:7" ht="13" x14ac:dyDescent="0.3">
      <c r="A150" s="1"/>
      <c r="B150" s="79" t="s">
        <v>534</v>
      </c>
      <c r="C150" s="63" t="s">
        <v>535</v>
      </c>
      <c r="D150" s="69">
        <v>145</v>
      </c>
      <c r="E150" s="69">
        <v>310</v>
      </c>
      <c r="F150" s="69">
        <v>310</v>
      </c>
      <c r="G150" s="80" t="s">
        <v>705</v>
      </c>
    </row>
    <row r="151" spans="1:7" ht="13" x14ac:dyDescent="0.3">
      <c r="A151" s="1"/>
      <c r="B151" s="79" t="s">
        <v>536</v>
      </c>
      <c r="C151" s="63" t="s">
        <v>537</v>
      </c>
      <c r="D151" s="69">
        <v>120</v>
      </c>
      <c r="E151" s="69">
        <v>365</v>
      </c>
      <c r="F151" s="69">
        <v>365</v>
      </c>
      <c r="G151" s="80" t="s">
        <v>705</v>
      </c>
    </row>
    <row r="152" spans="1:7" ht="13" x14ac:dyDescent="0.3">
      <c r="A152" s="1"/>
      <c r="B152" s="79" t="s">
        <v>203</v>
      </c>
      <c r="C152" s="63" t="s">
        <v>460</v>
      </c>
      <c r="D152" s="69">
        <v>85</v>
      </c>
      <c r="E152" s="69">
        <v>595</v>
      </c>
      <c r="F152" s="69">
        <v>595</v>
      </c>
      <c r="G152" s="80" t="s">
        <v>705</v>
      </c>
    </row>
    <row r="153" spans="1:7" ht="13" x14ac:dyDescent="0.3">
      <c r="A153" s="1"/>
      <c r="B153" s="79" t="s">
        <v>204</v>
      </c>
      <c r="C153" s="63" t="s">
        <v>205</v>
      </c>
      <c r="D153" s="69">
        <v>60</v>
      </c>
      <c r="E153" s="69">
        <v>350</v>
      </c>
      <c r="F153" s="69">
        <v>350</v>
      </c>
      <c r="G153" s="80" t="s">
        <v>705</v>
      </c>
    </row>
    <row r="154" spans="1:7" ht="13" x14ac:dyDescent="0.3">
      <c r="A154" s="1"/>
      <c r="B154" s="79" t="s">
        <v>538</v>
      </c>
      <c r="C154" s="63" t="s">
        <v>549</v>
      </c>
      <c r="D154" s="69">
        <v>160</v>
      </c>
      <c r="E154" s="69">
        <v>290</v>
      </c>
      <c r="F154" s="69">
        <v>290</v>
      </c>
      <c r="G154" s="80" t="s">
        <v>705</v>
      </c>
    </row>
    <row r="155" spans="1:7" ht="13" x14ac:dyDescent="0.3">
      <c r="A155" s="1"/>
      <c r="B155" s="79" t="s">
        <v>539</v>
      </c>
      <c r="C155" s="63" t="s">
        <v>548</v>
      </c>
      <c r="D155" s="69">
        <v>145</v>
      </c>
      <c r="E155" s="69">
        <v>225</v>
      </c>
      <c r="F155" s="69">
        <v>225</v>
      </c>
      <c r="G155" s="80" t="s">
        <v>705</v>
      </c>
    </row>
    <row r="156" spans="1:7" ht="13" x14ac:dyDescent="0.3">
      <c r="A156" s="1"/>
      <c r="B156" s="79" t="s">
        <v>540</v>
      </c>
      <c r="C156" s="63" t="s">
        <v>547</v>
      </c>
      <c r="D156" s="69">
        <v>80</v>
      </c>
      <c r="E156" s="69" t="s">
        <v>706</v>
      </c>
      <c r="F156" s="69" t="s">
        <v>706</v>
      </c>
      <c r="G156" s="80" t="s">
        <v>705</v>
      </c>
    </row>
    <row r="157" spans="1:7" ht="13" x14ac:dyDescent="0.3">
      <c r="A157" s="1"/>
      <c r="B157" s="79" t="s">
        <v>541</v>
      </c>
      <c r="C157" s="63" t="s">
        <v>546</v>
      </c>
      <c r="D157" s="69">
        <v>230</v>
      </c>
      <c r="E157" s="69">
        <v>380</v>
      </c>
      <c r="F157" s="69">
        <v>380</v>
      </c>
      <c r="G157" s="80" t="s">
        <v>705</v>
      </c>
    </row>
    <row r="158" spans="1:7" ht="13" x14ac:dyDescent="0.3">
      <c r="A158" s="1"/>
      <c r="B158" s="79" t="s">
        <v>542</v>
      </c>
      <c r="C158" s="63" t="s">
        <v>545</v>
      </c>
      <c r="D158" s="69">
        <v>240</v>
      </c>
      <c r="E158" s="69">
        <v>430</v>
      </c>
      <c r="F158" s="69">
        <v>430</v>
      </c>
      <c r="G158" s="80" t="s">
        <v>705</v>
      </c>
    </row>
    <row r="159" spans="1:7" ht="13" x14ac:dyDescent="0.3">
      <c r="A159" s="1"/>
      <c r="B159" s="79" t="s">
        <v>543</v>
      </c>
      <c r="C159" s="63" t="s">
        <v>544</v>
      </c>
      <c r="D159" s="69">
        <v>90</v>
      </c>
      <c r="E159" s="69" t="s">
        <v>706</v>
      </c>
      <c r="F159" s="69" t="s">
        <v>706</v>
      </c>
      <c r="G159" s="80" t="s">
        <v>705</v>
      </c>
    </row>
    <row r="160" spans="1:7" ht="13" x14ac:dyDescent="0.3">
      <c r="A160" s="1"/>
      <c r="B160" s="79" t="s">
        <v>206</v>
      </c>
      <c r="C160" s="63" t="s">
        <v>207</v>
      </c>
      <c r="D160" s="69">
        <v>265</v>
      </c>
      <c r="E160" s="69">
        <v>425</v>
      </c>
      <c r="F160" s="69">
        <v>425</v>
      </c>
      <c r="G160" s="80" t="s">
        <v>705</v>
      </c>
    </row>
    <row r="161" spans="1:7" ht="13" x14ac:dyDescent="0.3">
      <c r="A161" s="1"/>
      <c r="B161" s="79" t="s">
        <v>208</v>
      </c>
      <c r="C161" s="63" t="s">
        <v>209</v>
      </c>
      <c r="D161" s="69">
        <v>260</v>
      </c>
      <c r="E161" s="69" t="s">
        <v>706</v>
      </c>
      <c r="F161" s="69" t="s">
        <v>706</v>
      </c>
      <c r="G161" s="80" t="s">
        <v>705</v>
      </c>
    </row>
    <row r="162" spans="1:7" ht="13" x14ac:dyDescent="0.3">
      <c r="A162" s="1"/>
      <c r="B162" s="79" t="s">
        <v>550</v>
      </c>
      <c r="C162" s="63" t="s">
        <v>551</v>
      </c>
      <c r="D162" s="69">
        <v>75</v>
      </c>
      <c r="E162" s="69" t="s">
        <v>706</v>
      </c>
      <c r="F162" s="69" t="s">
        <v>706</v>
      </c>
      <c r="G162" s="80" t="s">
        <v>705</v>
      </c>
    </row>
    <row r="163" spans="1:7" ht="13" x14ac:dyDescent="0.3">
      <c r="A163" s="1"/>
      <c r="B163" s="79" t="s">
        <v>552</v>
      </c>
      <c r="C163" s="63" t="s">
        <v>553</v>
      </c>
      <c r="D163" s="69">
        <v>320</v>
      </c>
      <c r="E163" s="69">
        <v>440</v>
      </c>
      <c r="F163" s="69">
        <v>440</v>
      </c>
      <c r="G163" s="80" t="s">
        <v>705</v>
      </c>
    </row>
    <row r="164" spans="1:7" ht="13" x14ac:dyDescent="0.3">
      <c r="A164" s="1"/>
      <c r="B164" s="79" t="s">
        <v>556</v>
      </c>
      <c r="C164" s="63" t="s">
        <v>557</v>
      </c>
      <c r="D164" s="69">
        <v>80</v>
      </c>
      <c r="E164" s="69" t="s">
        <v>706</v>
      </c>
      <c r="F164" s="69" t="s">
        <v>706</v>
      </c>
      <c r="G164" s="80" t="s">
        <v>705</v>
      </c>
    </row>
    <row r="165" spans="1:7" ht="13" x14ac:dyDescent="0.3">
      <c r="A165" s="1"/>
      <c r="B165" s="79" t="s">
        <v>558</v>
      </c>
      <c r="C165" s="63" t="s">
        <v>559</v>
      </c>
      <c r="D165" s="69">
        <v>75</v>
      </c>
      <c r="E165" s="69" t="s">
        <v>706</v>
      </c>
      <c r="F165" s="69" t="s">
        <v>706</v>
      </c>
      <c r="G165" s="80" t="s">
        <v>705</v>
      </c>
    </row>
    <row r="166" spans="1:7" ht="13" x14ac:dyDescent="0.3">
      <c r="A166" s="1"/>
      <c r="B166" s="79" t="s">
        <v>210</v>
      </c>
      <c r="C166" s="63" t="s">
        <v>211</v>
      </c>
      <c r="D166" s="69">
        <v>75</v>
      </c>
      <c r="E166" s="69">
        <v>115</v>
      </c>
      <c r="F166" s="69">
        <v>115</v>
      </c>
      <c r="G166" s="80" t="s">
        <v>705</v>
      </c>
    </row>
    <row r="167" spans="1:7" ht="13" x14ac:dyDescent="0.3">
      <c r="A167" s="1"/>
      <c r="B167" s="79" t="s">
        <v>212</v>
      </c>
      <c r="C167" s="63" t="s">
        <v>213</v>
      </c>
      <c r="D167" s="69">
        <v>35</v>
      </c>
      <c r="E167" s="69">
        <v>64</v>
      </c>
      <c r="F167" s="69">
        <v>64</v>
      </c>
      <c r="G167" s="80" t="s">
        <v>705</v>
      </c>
    </row>
    <row r="168" spans="1:7" ht="13" x14ac:dyDescent="0.3">
      <c r="A168" s="1"/>
      <c r="B168" s="79" t="s">
        <v>214</v>
      </c>
      <c r="C168" s="63" t="s">
        <v>215</v>
      </c>
      <c r="D168" s="69">
        <v>50</v>
      </c>
      <c r="E168" s="69">
        <v>86</v>
      </c>
      <c r="F168" s="69">
        <v>86</v>
      </c>
      <c r="G168" s="80" t="s">
        <v>705</v>
      </c>
    </row>
    <row r="169" spans="1:7" ht="26" x14ac:dyDescent="0.3">
      <c r="A169" s="1"/>
      <c r="B169" s="79" t="s">
        <v>554</v>
      </c>
      <c r="C169" s="63" t="s">
        <v>555</v>
      </c>
      <c r="D169" s="69">
        <v>40</v>
      </c>
      <c r="E169" s="69">
        <v>45</v>
      </c>
      <c r="F169" s="69">
        <v>45</v>
      </c>
      <c r="G169" s="80" t="s">
        <v>705</v>
      </c>
    </row>
    <row r="170" spans="1:7" ht="13" x14ac:dyDescent="0.3">
      <c r="A170" s="1"/>
      <c r="B170" s="79" t="s">
        <v>216</v>
      </c>
      <c r="C170" s="63" t="s">
        <v>217</v>
      </c>
      <c r="D170" s="69">
        <v>45</v>
      </c>
      <c r="E170" s="69">
        <v>78</v>
      </c>
      <c r="F170" s="69">
        <v>78</v>
      </c>
      <c r="G170" s="80" t="s">
        <v>705</v>
      </c>
    </row>
    <row r="171" spans="1:7" ht="13" x14ac:dyDescent="0.3">
      <c r="A171" s="1"/>
      <c r="B171" s="81"/>
      <c r="C171" s="71" t="s">
        <v>218</v>
      </c>
      <c r="D171" s="72"/>
      <c r="E171" s="72"/>
      <c r="F171" s="72"/>
      <c r="G171" s="83"/>
    </row>
    <row r="172" spans="1:7" ht="13" x14ac:dyDescent="0.3">
      <c r="A172" s="1"/>
      <c r="B172" s="79" t="s">
        <v>219</v>
      </c>
      <c r="C172" s="63" t="s">
        <v>220</v>
      </c>
      <c r="D172" s="69">
        <v>295</v>
      </c>
      <c r="E172" s="69">
        <v>575</v>
      </c>
      <c r="F172" s="69">
        <v>575</v>
      </c>
      <c r="G172" s="80" t="s">
        <v>705</v>
      </c>
    </row>
    <row r="173" spans="1:7" ht="13" x14ac:dyDescent="0.3">
      <c r="A173" s="1"/>
      <c r="B173" s="79" t="s">
        <v>221</v>
      </c>
      <c r="C173" s="63" t="s">
        <v>222</v>
      </c>
      <c r="D173" s="69">
        <v>295</v>
      </c>
      <c r="E173" s="69">
        <v>575</v>
      </c>
      <c r="F173" s="69">
        <v>575</v>
      </c>
      <c r="G173" s="80" t="s">
        <v>705</v>
      </c>
    </row>
    <row r="174" spans="1:7" ht="13" x14ac:dyDescent="0.3">
      <c r="A174" s="1"/>
      <c r="B174" s="79" t="s">
        <v>223</v>
      </c>
      <c r="C174" s="63" t="s">
        <v>224</v>
      </c>
      <c r="D174" s="69">
        <v>390</v>
      </c>
      <c r="E174" s="69">
        <v>615</v>
      </c>
      <c r="F174" s="69">
        <v>615</v>
      </c>
      <c r="G174" s="80" t="s">
        <v>705</v>
      </c>
    </row>
    <row r="175" spans="1:7" ht="13" x14ac:dyDescent="0.3">
      <c r="A175" s="1"/>
      <c r="B175" s="79" t="s">
        <v>225</v>
      </c>
      <c r="C175" s="63" t="s">
        <v>226</v>
      </c>
      <c r="D175" s="69">
        <v>390</v>
      </c>
      <c r="E175" s="69">
        <v>615</v>
      </c>
      <c r="F175" s="69">
        <v>615</v>
      </c>
      <c r="G175" s="80" t="s">
        <v>705</v>
      </c>
    </row>
    <row r="176" spans="1:7" ht="13" x14ac:dyDescent="0.3">
      <c r="A176" s="1"/>
      <c r="B176" s="79" t="s">
        <v>227</v>
      </c>
      <c r="C176" s="63" t="s">
        <v>228</v>
      </c>
      <c r="D176" s="69">
        <v>355</v>
      </c>
      <c r="E176" s="69">
        <v>430</v>
      </c>
      <c r="F176" s="69">
        <v>430</v>
      </c>
      <c r="G176" s="80" t="s">
        <v>705</v>
      </c>
    </row>
    <row r="177" spans="1:7" ht="13" x14ac:dyDescent="0.3">
      <c r="A177" s="1"/>
      <c r="B177" s="79" t="s">
        <v>229</v>
      </c>
      <c r="C177" s="63" t="s">
        <v>230</v>
      </c>
      <c r="D177" s="69">
        <v>335</v>
      </c>
      <c r="E177" s="69">
        <v>430</v>
      </c>
      <c r="F177" s="69">
        <v>430</v>
      </c>
      <c r="G177" s="80" t="s">
        <v>705</v>
      </c>
    </row>
    <row r="178" spans="1:7" ht="13" x14ac:dyDescent="0.3">
      <c r="A178" s="1"/>
      <c r="B178" s="79" t="s">
        <v>231</v>
      </c>
      <c r="C178" s="63" t="s">
        <v>232</v>
      </c>
      <c r="D178" s="69">
        <v>365</v>
      </c>
      <c r="E178" s="69">
        <v>670</v>
      </c>
      <c r="F178" s="69">
        <v>670</v>
      </c>
      <c r="G178" s="80" t="s">
        <v>705</v>
      </c>
    </row>
    <row r="179" spans="1:7" ht="13" x14ac:dyDescent="0.3">
      <c r="A179" s="1"/>
      <c r="B179" s="79" t="s">
        <v>233</v>
      </c>
      <c r="C179" s="63" t="s">
        <v>234</v>
      </c>
      <c r="D179" s="69">
        <v>365</v>
      </c>
      <c r="E179" s="69">
        <v>670</v>
      </c>
      <c r="F179" s="69">
        <v>670</v>
      </c>
      <c r="G179" s="80" t="s">
        <v>705</v>
      </c>
    </row>
    <row r="180" spans="1:7" ht="13" x14ac:dyDescent="0.3">
      <c r="A180" s="1"/>
      <c r="B180" s="79" t="s">
        <v>235</v>
      </c>
      <c r="C180" s="63" t="s">
        <v>236</v>
      </c>
      <c r="D180" s="69">
        <v>400</v>
      </c>
      <c r="E180" s="69">
        <v>460</v>
      </c>
      <c r="F180" s="69">
        <v>460</v>
      </c>
      <c r="G180" s="80" t="s">
        <v>705</v>
      </c>
    </row>
    <row r="181" spans="1:7" ht="13" x14ac:dyDescent="0.3">
      <c r="A181" s="1"/>
      <c r="B181" s="79" t="s">
        <v>237</v>
      </c>
      <c r="C181" s="63" t="s">
        <v>238</v>
      </c>
      <c r="D181" s="69">
        <v>450</v>
      </c>
      <c r="E181" s="69">
        <v>460</v>
      </c>
      <c r="F181" s="69">
        <v>460</v>
      </c>
      <c r="G181" s="80" t="s">
        <v>705</v>
      </c>
    </row>
    <row r="182" spans="1:7" ht="13" x14ac:dyDescent="0.3">
      <c r="A182" s="1"/>
      <c r="B182" s="79" t="s">
        <v>560</v>
      </c>
      <c r="C182" s="63" t="s">
        <v>561</v>
      </c>
      <c r="D182" s="69">
        <v>300</v>
      </c>
      <c r="E182" s="69" t="s">
        <v>706</v>
      </c>
      <c r="F182" s="69" t="s">
        <v>706</v>
      </c>
      <c r="G182" s="80" t="s">
        <v>705</v>
      </c>
    </row>
    <row r="183" spans="1:7" ht="13" x14ac:dyDescent="0.3">
      <c r="A183" s="1"/>
      <c r="B183" s="79" t="s">
        <v>239</v>
      </c>
      <c r="C183" s="63" t="s">
        <v>240</v>
      </c>
      <c r="D183" s="69">
        <v>15</v>
      </c>
      <c r="E183" s="69">
        <v>38</v>
      </c>
      <c r="F183" s="69">
        <v>38</v>
      </c>
      <c r="G183" s="80" t="s">
        <v>705</v>
      </c>
    </row>
    <row r="184" spans="1:7" ht="13" x14ac:dyDescent="0.3">
      <c r="A184" s="1"/>
      <c r="B184" s="79" t="s">
        <v>241</v>
      </c>
      <c r="C184" s="63" t="s">
        <v>242</v>
      </c>
      <c r="D184" s="69">
        <v>15</v>
      </c>
      <c r="E184" s="69">
        <v>38</v>
      </c>
      <c r="F184" s="69">
        <v>38</v>
      </c>
      <c r="G184" s="80" t="s">
        <v>705</v>
      </c>
    </row>
    <row r="185" spans="1:7" ht="13" x14ac:dyDescent="0.3">
      <c r="A185" s="1"/>
      <c r="B185" s="79" t="s">
        <v>243</v>
      </c>
      <c r="C185" s="63" t="s">
        <v>244</v>
      </c>
      <c r="D185" s="69">
        <v>15</v>
      </c>
      <c r="E185" s="69">
        <v>38</v>
      </c>
      <c r="F185" s="69">
        <v>38</v>
      </c>
      <c r="G185" s="80" t="s">
        <v>705</v>
      </c>
    </row>
    <row r="186" spans="1:7" ht="13" x14ac:dyDescent="0.3">
      <c r="A186" s="1"/>
      <c r="B186" s="79" t="s">
        <v>245</v>
      </c>
      <c r="C186" s="63" t="s">
        <v>246</v>
      </c>
      <c r="D186" s="69">
        <v>15</v>
      </c>
      <c r="E186" s="69">
        <v>38</v>
      </c>
      <c r="F186" s="69">
        <v>38</v>
      </c>
      <c r="G186" s="80" t="s">
        <v>705</v>
      </c>
    </row>
    <row r="187" spans="1:7" ht="13" x14ac:dyDescent="0.3">
      <c r="A187" s="1"/>
      <c r="B187" s="79" t="s">
        <v>247</v>
      </c>
      <c r="C187" s="63" t="s">
        <v>248</v>
      </c>
      <c r="D187" s="69">
        <v>30</v>
      </c>
      <c r="E187" s="69">
        <v>73</v>
      </c>
      <c r="F187" s="69">
        <v>73</v>
      </c>
      <c r="G187" s="80" t="s">
        <v>705</v>
      </c>
    </row>
    <row r="188" spans="1:7" ht="13" x14ac:dyDescent="0.3">
      <c r="A188" s="1"/>
      <c r="B188" s="79" t="s">
        <v>249</v>
      </c>
      <c r="C188" s="63" t="s">
        <v>250</v>
      </c>
      <c r="D188" s="69">
        <v>15</v>
      </c>
      <c r="E188" s="69">
        <v>73</v>
      </c>
      <c r="F188" s="69">
        <v>73</v>
      </c>
      <c r="G188" s="80" t="s">
        <v>705</v>
      </c>
    </row>
    <row r="189" spans="1:7" ht="13" x14ac:dyDescent="0.3">
      <c r="A189" s="1"/>
      <c r="B189" s="79" t="s">
        <v>251</v>
      </c>
      <c r="C189" s="63" t="s">
        <v>252</v>
      </c>
      <c r="D189" s="69">
        <v>35</v>
      </c>
      <c r="E189" s="69">
        <v>73</v>
      </c>
      <c r="F189" s="69">
        <v>73</v>
      </c>
      <c r="G189" s="80" t="s">
        <v>705</v>
      </c>
    </row>
    <row r="190" spans="1:7" ht="13" x14ac:dyDescent="0.3">
      <c r="A190" s="1"/>
      <c r="B190" s="79" t="s">
        <v>253</v>
      </c>
      <c r="C190" s="63" t="s">
        <v>254</v>
      </c>
      <c r="D190" s="69">
        <v>35</v>
      </c>
      <c r="E190" s="69" t="s">
        <v>706</v>
      </c>
      <c r="F190" s="69" t="s">
        <v>706</v>
      </c>
      <c r="G190" s="80" t="s">
        <v>705</v>
      </c>
    </row>
    <row r="191" spans="1:7" ht="13" x14ac:dyDescent="0.3">
      <c r="A191" s="1"/>
      <c r="B191" s="79" t="s">
        <v>255</v>
      </c>
      <c r="C191" s="63" t="s">
        <v>256</v>
      </c>
      <c r="D191" s="69">
        <v>35</v>
      </c>
      <c r="E191" s="69">
        <v>92</v>
      </c>
      <c r="F191" s="69">
        <v>92</v>
      </c>
      <c r="G191" s="80" t="s">
        <v>705</v>
      </c>
    </row>
    <row r="192" spans="1:7" ht="13" x14ac:dyDescent="0.3">
      <c r="A192" s="1"/>
      <c r="B192" s="79" t="s">
        <v>257</v>
      </c>
      <c r="C192" s="63" t="s">
        <v>258</v>
      </c>
      <c r="D192" s="69">
        <v>35</v>
      </c>
      <c r="E192" s="69">
        <v>73</v>
      </c>
      <c r="F192" s="69">
        <v>73</v>
      </c>
      <c r="G192" s="80" t="s">
        <v>705</v>
      </c>
    </row>
    <row r="193" spans="1:7" ht="13" x14ac:dyDescent="0.3">
      <c r="A193" s="1"/>
      <c r="B193" s="79" t="s">
        <v>259</v>
      </c>
      <c r="C193" s="63" t="s">
        <v>260</v>
      </c>
      <c r="D193" s="69">
        <v>35</v>
      </c>
      <c r="E193" s="69">
        <v>73</v>
      </c>
      <c r="F193" s="69">
        <v>73</v>
      </c>
      <c r="G193" s="80" t="s">
        <v>705</v>
      </c>
    </row>
    <row r="194" spans="1:7" ht="13" x14ac:dyDescent="0.3">
      <c r="A194" s="1"/>
      <c r="B194" s="79" t="s">
        <v>261</v>
      </c>
      <c r="C194" s="63" t="s">
        <v>262</v>
      </c>
      <c r="D194" s="69">
        <v>55</v>
      </c>
      <c r="E194" s="69">
        <v>92</v>
      </c>
      <c r="F194" s="69">
        <v>92</v>
      </c>
      <c r="G194" s="80" t="s">
        <v>705</v>
      </c>
    </row>
    <row r="195" spans="1:7" ht="13" x14ac:dyDescent="0.3">
      <c r="A195" s="1"/>
      <c r="B195" s="79" t="s">
        <v>263</v>
      </c>
      <c r="C195" s="63" t="s">
        <v>264</v>
      </c>
      <c r="D195" s="69">
        <v>165</v>
      </c>
      <c r="E195" s="69" t="s">
        <v>706</v>
      </c>
      <c r="F195" s="69" t="s">
        <v>706</v>
      </c>
      <c r="G195" s="80" t="s">
        <v>705</v>
      </c>
    </row>
    <row r="196" spans="1:7" ht="13" x14ac:dyDescent="0.3">
      <c r="A196" s="1"/>
      <c r="B196" s="79" t="s">
        <v>265</v>
      </c>
      <c r="C196" s="63" t="s">
        <v>266</v>
      </c>
      <c r="D196" s="69">
        <v>165</v>
      </c>
      <c r="E196" s="69" t="s">
        <v>706</v>
      </c>
      <c r="F196" s="69" t="s">
        <v>706</v>
      </c>
      <c r="G196" s="80" t="s">
        <v>705</v>
      </c>
    </row>
    <row r="197" spans="1:7" ht="13" x14ac:dyDescent="0.3">
      <c r="A197" s="1"/>
      <c r="B197" s="79" t="s">
        <v>267</v>
      </c>
      <c r="C197" s="63" t="s">
        <v>268</v>
      </c>
      <c r="D197" s="69">
        <v>195</v>
      </c>
      <c r="E197" s="69">
        <v>220</v>
      </c>
      <c r="F197" s="69">
        <v>220</v>
      </c>
      <c r="G197" s="80" t="s">
        <v>705</v>
      </c>
    </row>
    <row r="198" spans="1:7" ht="13" x14ac:dyDescent="0.3">
      <c r="A198" s="1"/>
      <c r="B198" s="79" t="s">
        <v>269</v>
      </c>
      <c r="C198" s="63" t="s">
        <v>270</v>
      </c>
      <c r="D198" s="69">
        <v>180</v>
      </c>
      <c r="E198" s="69">
        <v>220</v>
      </c>
      <c r="F198" s="69">
        <v>220</v>
      </c>
      <c r="G198" s="80" t="s">
        <v>705</v>
      </c>
    </row>
    <row r="199" spans="1:7" ht="13" x14ac:dyDescent="0.3">
      <c r="A199" s="1"/>
      <c r="B199" s="79" t="s">
        <v>271</v>
      </c>
      <c r="C199" s="63" t="s">
        <v>272</v>
      </c>
      <c r="D199" s="69">
        <v>150</v>
      </c>
      <c r="E199" s="69">
        <v>220</v>
      </c>
      <c r="F199" s="69">
        <v>220</v>
      </c>
      <c r="G199" s="80" t="s">
        <v>705</v>
      </c>
    </row>
    <row r="200" spans="1:7" ht="13" x14ac:dyDescent="0.3">
      <c r="A200" s="1"/>
      <c r="B200" s="79" t="s">
        <v>273</v>
      </c>
      <c r="C200" s="63" t="s">
        <v>274</v>
      </c>
      <c r="D200" s="69">
        <v>155</v>
      </c>
      <c r="E200" s="69">
        <v>220</v>
      </c>
      <c r="F200" s="69">
        <v>220</v>
      </c>
      <c r="G200" s="80" t="s">
        <v>705</v>
      </c>
    </row>
    <row r="201" spans="1:7" ht="13" x14ac:dyDescent="0.3">
      <c r="A201" s="1"/>
      <c r="B201" s="79" t="s">
        <v>562</v>
      </c>
      <c r="C201" s="63" t="s">
        <v>275</v>
      </c>
      <c r="D201" s="69">
        <v>60</v>
      </c>
      <c r="E201" s="69">
        <v>130</v>
      </c>
      <c r="F201" s="69">
        <v>130</v>
      </c>
      <c r="G201" s="80" t="s">
        <v>705</v>
      </c>
    </row>
    <row r="202" spans="1:7" ht="13" x14ac:dyDescent="0.3">
      <c r="A202" s="1"/>
      <c r="B202" s="79" t="s">
        <v>276</v>
      </c>
      <c r="C202" s="63" t="s">
        <v>277</v>
      </c>
      <c r="D202" s="69">
        <v>60</v>
      </c>
      <c r="E202" s="69">
        <v>130</v>
      </c>
      <c r="F202" s="69">
        <v>130</v>
      </c>
      <c r="G202" s="80" t="s">
        <v>705</v>
      </c>
    </row>
    <row r="203" spans="1:7" ht="13" x14ac:dyDescent="0.3">
      <c r="A203" s="1"/>
      <c r="B203" s="79" t="s">
        <v>278</v>
      </c>
      <c r="C203" s="63" t="s">
        <v>279</v>
      </c>
      <c r="D203" s="69">
        <v>60</v>
      </c>
      <c r="E203" s="69">
        <v>130</v>
      </c>
      <c r="F203" s="69">
        <v>130</v>
      </c>
      <c r="G203" s="80" t="s">
        <v>705</v>
      </c>
    </row>
    <row r="204" spans="1:7" ht="13" x14ac:dyDescent="0.3">
      <c r="A204" s="1"/>
      <c r="B204" s="79" t="s">
        <v>280</v>
      </c>
      <c r="C204" s="63" t="s">
        <v>281</v>
      </c>
      <c r="D204" s="69">
        <v>60</v>
      </c>
      <c r="E204" s="69">
        <v>130</v>
      </c>
      <c r="F204" s="69">
        <v>130</v>
      </c>
      <c r="G204" s="80" t="s">
        <v>705</v>
      </c>
    </row>
    <row r="205" spans="1:7" ht="13" x14ac:dyDescent="0.3">
      <c r="A205" s="1"/>
      <c r="B205" s="79" t="s">
        <v>282</v>
      </c>
      <c r="C205" s="63" t="s">
        <v>283</v>
      </c>
      <c r="D205" s="69">
        <v>95</v>
      </c>
      <c r="E205" s="69">
        <v>195</v>
      </c>
      <c r="F205" s="69">
        <v>195</v>
      </c>
      <c r="G205" s="80" t="s">
        <v>705</v>
      </c>
    </row>
    <row r="206" spans="1:7" ht="13" x14ac:dyDescent="0.3">
      <c r="A206" s="1"/>
      <c r="B206" s="79" t="s">
        <v>284</v>
      </c>
      <c r="C206" s="63" t="s">
        <v>285</v>
      </c>
      <c r="D206" s="69">
        <v>95</v>
      </c>
      <c r="E206" s="69">
        <v>195</v>
      </c>
      <c r="F206" s="69">
        <v>195</v>
      </c>
      <c r="G206" s="80" t="s">
        <v>705</v>
      </c>
    </row>
    <row r="207" spans="1:7" ht="13" x14ac:dyDescent="0.3">
      <c r="A207" s="1"/>
      <c r="B207" s="79" t="s">
        <v>286</v>
      </c>
      <c r="C207" s="63" t="s">
        <v>287</v>
      </c>
      <c r="D207" s="69">
        <v>95</v>
      </c>
      <c r="E207" s="69">
        <v>195</v>
      </c>
      <c r="F207" s="69">
        <v>195</v>
      </c>
      <c r="G207" s="80" t="s">
        <v>705</v>
      </c>
    </row>
    <row r="208" spans="1:7" ht="13" x14ac:dyDescent="0.3">
      <c r="A208" s="1"/>
      <c r="B208" s="79" t="s">
        <v>288</v>
      </c>
      <c r="C208" s="63" t="s">
        <v>289</v>
      </c>
      <c r="D208" s="69">
        <v>95</v>
      </c>
      <c r="E208" s="69">
        <v>195</v>
      </c>
      <c r="F208" s="69">
        <v>195</v>
      </c>
      <c r="G208" s="80" t="s">
        <v>705</v>
      </c>
    </row>
    <row r="209" spans="1:7" ht="13" x14ac:dyDescent="0.3">
      <c r="A209" s="1"/>
      <c r="B209" s="79" t="s">
        <v>563</v>
      </c>
      <c r="C209" s="63" t="s">
        <v>565</v>
      </c>
      <c r="D209" s="69">
        <v>240</v>
      </c>
      <c r="E209" s="69">
        <v>330</v>
      </c>
      <c r="F209" s="69">
        <v>330</v>
      </c>
      <c r="G209" s="80" t="s">
        <v>705</v>
      </c>
    </row>
    <row r="210" spans="1:7" ht="13" x14ac:dyDescent="0.3">
      <c r="A210" s="1"/>
      <c r="B210" s="79" t="s">
        <v>564</v>
      </c>
      <c r="C210" s="63" t="s">
        <v>566</v>
      </c>
      <c r="D210" s="69">
        <v>240</v>
      </c>
      <c r="E210" s="69">
        <v>330</v>
      </c>
      <c r="F210" s="69">
        <v>330</v>
      </c>
      <c r="G210" s="80" t="s">
        <v>705</v>
      </c>
    </row>
    <row r="211" spans="1:7" ht="13" x14ac:dyDescent="0.3">
      <c r="A211" s="1"/>
      <c r="B211" s="79" t="s">
        <v>290</v>
      </c>
      <c r="C211" s="63" t="s">
        <v>291</v>
      </c>
      <c r="D211" s="69">
        <v>300</v>
      </c>
      <c r="E211" s="69">
        <v>265</v>
      </c>
      <c r="F211" s="69">
        <v>265</v>
      </c>
      <c r="G211" s="80" t="s">
        <v>705</v>
      </c>
    </row>
    <row r="212" spans="1:7" ht="13" x14ac:dyDescent="0.3">
      <c r="A212" s="1"/>
      <c r="B212" s="79" t="s">
        <v>292</v>
      </c>
      <c r="C212" s="63" t="s">
        <v>293</v>
      </c>
      <c r="D212" s="69">
        <v>300</v>
      </c>
      <c r="E212" s="69">
        <v>265</v>
      </c>
      <c r="F212" s="69">
        <v>265</v>
      </c>
      <c r="G212" s="80" t="s">
        <v>705</v>
      </c>
    </row>
    <row r="213" spans="1:7" ht="13" x14ac:dyDescent="0.3">
      <c r="A213" s="1"/>
      <c r="B213" s="79" t="s">
        <v>294</v>
      </c>
      <c r="C213" s="63" t="s">
        <v>295</v>
      </c>
      <c r="D213" s="69">
        <v>25</v>
      </c>
      <c r="E213" s="69" t="s">
        <v>706</v>
      </c>
      <c r="F213" s="69" t="s">
        <v>706</v>
      </c>
      <c r="G213" s="80" t="s">
        <v>705</v>
      </c>
    </row>
    <row r="214" spans="1:7" ht="13" x14ac:dyDescent="0.3">
      <c r="A214" s="1"/>
      <c r="B214" s="79" t="s">
        <v>296</v>
      </c>
      <c r="C214" s="63" t="s">
        <v>297</v>
      </c>
      <c r="D214" s="69">
        <v>25</v>
      </c>
      <c r="E214" s="69" t="s">
        <v>706</v>
      </c>
      <c r="F214" s="69" t="s">
        <v>706</v>
      </c>
      <c r="G214" s="80" t="s">
        <v>705</v>
      </c>
    </row>
    <row r="215" spans="1:7" ht="13" x14ac:dyDescent="0.3">
      <c r="A215" s="1"/>
      <c r="B215" s="79" t="s">
        <v>567</v>
      </c>
      <c r="C215" s="63" t="s">
        <v>570</v>
      </c>
      <c r="D215" s="69">
        <v>145</v>
      </c>
      <c r="E215" s="69" t="s">
        <v>706</v>
      </c>
      <c r="F215" s="69" t="s">
        <v>706</v>
      </c>
      <c r="G215" s="80" t="s">
        <v>705</v>
      </c>
    </row>
    <row r="216" spans="1:7" ht="13" x14ac:dyDescent="0.3">
      <c r="A216" s="1"/>
      <c r="B216" s="79" t="s">
        <v>568</v>
      </c>
      <c r="C216" s="63" t="s">
        <v>569</v>
      </c>
      <c r="D216" s="69">
        <v>225</v>
      </c>
      <c r="E216" s="69" t="s">
        <v>706</v>
      </c>
      <c r="F216" s="69" t="s">
        <v>706</v>
      </c>
      <c r="G216" s="80" t="s">
        <v>705</v>
      </c>
    </row>
    <row r="217" spans="1:7" ht="13" x14ac:dyDescent="0.3">
      <c r="A217" s="1"/>
      <c r="B217" s="81"/>
      <c r="C217" s="71" t="s">
        <v>298</v>
      </c>
      <c r="D217" s="72"/>
      <c r="E217" s="72"/>
      <c r="F217" s="72"/>
      <c r="G217" s="83"/>
    </row>
    <row r="218" spans="1:7" ht="13" x14ac:dyDescent="0.3">
      <c r="A218" s="1"/>
      <c r="B218" s="79" t="s">
        <v>654</v>
      </c>
      <c r="C218" s="63" t="s">
        <v>680</v>
      </c>
      <c r="D218" s="69">
        <v>815</v>
      </c>
      <c r="E218" s="69">
        <v>815</v>
      </c>
      <c r="F218" s="69">
        <v>815</v>
      </c>
      <c r="G218" s="80" t="s">
        <v>705</v>
      </c>
    </row>
    <row r="219" spans="1:7" ht="13" x14ac:dyDescent="0.3">
      <c r="A219" s="1"/>
      <c r="B219" s="79" t="s">
        <v>656</v>
      </c>
      <c r="C219" s="63" t="s">
        <v>681</v>
      </c>
      <c r="D219" s="69">
        <v>770</v>
      </c>
      <c r="E219" s="69">
        <v>770</v>
      </c>
      <c r="F219" s="69">
        <v>770</v>
      </c>
      <c r="G219" s="80" t="s">
        <v>705</v>
      </c>
    </row>
    <row r="220" spans="1:7" ht="13" x14ac:dyDescent="0.3">
      <c r="A220" s="1"/>
      <c r="B220" s="79" t="s">
        <v>657</v>
      </c>
      <c r="C220" s="63" t="s">
        <v>679</v>
      </c>
      <c r="D220" s="69">
        <v>715</v>
      </c>
      <c r="E220" s="69">
        <v>715</v>
      </c>
      <c r="F220" s="69">
        <v>715</v>
      </c>
      <c r="G220" s="80" t="s">
        <v>705</v>
      </c>
    </row>
    <row r="221" spans="1:7" ht="13" x14ac:dyDescent="0.3">
      <c r="A221" s="1"/>
      <c r="B221" s="79" t="s">
        <v>658</v>
      </c>
      <c r="C221" s="63" t="s">
        <v>678</v>
      </c>
      <c r="D221" s="69">
        <v>740</v>
      </c>
      <c r="E221" s="69">
        <v>740</v>
      </c>
      <c r="F221" s="69">
        <v>740</v>
      </c>
      <c r="G221" s="80" t="s">
        <v>705</v>
      </c>
    </row>
    <row r="222" spans="1:7" ht="13" x14ac:dyDescent="0.3">
      <c r="A222" s="1"/>
      <c r="B222" s="79" t="s">
        <v>659</v>
      </c>
      <c r="C222" s="63" t="s">
        <v>677</v>
      </c>
      <c r="D222" s="69">
        <v>770</v>
      </c>
      <c r="E222" s="69">
        <v>770</v>
      </c>
      <c r="F222" s="69">
        <v>770</v>
      </c>
      <c r="G222" s="80" t="s">
        <v>705</v>
      </c>
    </row>
    <row r="223" spans="1:7" ht="13" x14ac:dyDescent="0.3">
      <c r="A223" s="1"/>
      <c r="B223" s="79" t="s">
        <v>660</v>
      </c>
      <c r="C223" s="63" t="s">
        <v>676</v>
      </c>
      <c r="D223" s="69">
        <v>715</v>
      </c>
      <c r="E223" s="69">
        <v>715</v>
      </c>
      <c r="F223" s="69">
        <v>715</v>
      </c>
      <c r="G223" s="80" t="s">
        <v>705</v>
      </c>
    </row>
    <row r="224" spans="1:7" ht="13" x14ac:dyDescent="0.3">
      <c r="A224" s="1"/>
      <c r="B224" s="79" t="s">
        <v>661</v>
      </c>
      <c r="C224" s="63" t="s">
        <v>675</v>
      </c>
      <c r="D224" s="69">
        <v>740</v>
      </c>
      <c r="E224" s="69">
        <v>740</v>
      </c>
      <c r="F224" s="69">
        <v>740</v>
      </c>
      <c r="G224" s="80" t="s">
        <v>705</v>
      </c>
    </row>
    <row r="225" spans="1:7" ht="13" x14ac:dyDescent="0.3">
      <c r="A225" s="1"/>
      <c r="B225" s="79" t="s">
        <v>655</v>
      </c>
      <c r="C225" s="63" t="s">
        <v>674</v>
      </c>
      <c r="D225" s="69">
        <v>815</v>
      </c>
      <c r="E225" s="69">
        <v>815</v>
      </c>
      <c r="F225" s="69">
        <v>815</v>
      </c>
      <c r="G225" s="80" t="s">
        <v>705</v>
      </c>
    </row>
    <row r="226" spans="1:7" ht="26" x14ac:dyDescent="0.3">
      <c r="A226" s="1"/>
      <c r="B226" s="79" t="s">
        <v>662</v>
      </c>
      <c r="C226" s="63" t="s">
        <v>673</v>
      </c>
      <c r="D226" s="69">
        <v>770</v>
      </c>
      <c r="E226" s="69">
        <v>770</v>
      </c>
      <c r="F226" s="69">
        <v>770</v>
      </c>
      <c r="G226" s="80" t="s">
        <v>705</v>
      </c>
    </row>
    <row r="227" spans="1:7" ht="13" x14ac:dyDescent="0.3">
      <c r="A227" s="1"/>
      <c r="B227" s="79" t="s">
        <v>663</v>
      </c>
      <c r="C227" s="63" t="s">
        <v>672</v>
      </c>
      <c r="D227" s="69">
        <v>770</v>
      </c>
      <c r="E227" s="69">
        <v>770</v>
      </c>
      <c r="F227" s="69">
        <v>770</v>
      </c>
      <c r="G227" s="80" t="s">
        <v>705</v>
      </c>
    </row>
    <row r="228" spans="1:7" ht="13" x14ac:dyDescent="0.3">
      <c r="A228" s="1"/>
      <c r="B228" s="79" t="s">
        <v>664</v>
      </c>
      <c r="C228" s="63" t="s">
        <v>671</v>
      </c>
      <c r="D228" s="69">
        <v>815</v>
      </c>
      <c r="E228" s="69">
        <v>815</v>
      </c>
      <c r="F228" s="69">
        <v>815</v>
      </c>
      <c r="G228" s="80" t="s">
        <v>705</v>
      </c>
    </row>
    <row r="229" spans="1:7" ht="13" x14ac:dyDescent="0.3">
      <c r="A229" s="1"/>
      <c r="B229" s="79" t="s">
        <v>665</v>
      </c>
      <c r="C229" s="63" t="s">
        <v>670</v>
      </c>
      <c r="D229" s="69">
        <v>770</v>
      </c>
      <c r="E229" s="69">
        <v>770</v>
      </c>
      <c r="F229" s="69">
        <v>770</v>
      </c>
      <c r="G229" s="80" t="s">
        <v>705</v>
      </c>
    </row>
    <row r="230" spans="1:7" ht="26" x14ac:dyDescent="0.3">
      <c r="A230" s="1"/>
      <c r="B230" s="79" t="s">
        <v>666</v>
      </c>
      <c r="C230" s="63" t="s">
        <v>669</v>
      </c>
      <c r="D230" s="69">
        <v>715</v>
      </c>
      <c r="E230" s="69">
        <v>715</v>
      </c>
      <c r="F230" s="69">
        <v>715</v>
      </c>
      <c r="G230" s="80" t="s">
        <v>705</v>
      </c>
    </row>
    <row r="231" spans="1:7" ht="13" x14ac:dyDescent="0.3">
      <c r="A231" s="1"/>
      <c r="B231" s="79" t="s">
        <v>667</v>
      </c>
      <c r="C231" s="63" t="s">
        <v>668</v>
      </c>
      <c r="D231" s="69">
        <v>740</v>
      </c>
      <c r="E231" s="69">
        <v>740</v>
      </c>
      <c r="F231" s="69">
        <v>740</v>
      </c>
      <c r="G231" s="80" t="s">
        <v>705</v>
      </c>
    </row>
    <row r="232" spans="1:7" ht="39" x14ac:dyDescent="0.3">
      <c r="A232" s="1"/>
      <c r="B232" s="79" t="s">
        <v>687</v>
      </c>
      <c r="C232" s="63" t="s">
        <v>682</v>
      </c>
      <c r="D232" s="69">
        <v>770</v>
      </c>
      <c r="E232" s="69">
        <v>770</v>
      </c>
      <c r="F232" s="69">
        <v>770</v>
      </c>
      <c r="G232" s="80" t="s">
        <v>705</v>
      </c>
    </row>
    <row r="233" spans="1:7" ht="39" x14ac:dyDescent="0.3">
      <c r="A233" s="1"/>
      <c r="B233" s="79" t="s">
        <v>688</v>
      </c>
      <c r="C233" s="63" t="s">
        <v>683</v>
      </c>
      <c r="D233" s="69">
        <v>715</v>
      </c>
      <c r="E233" s="69">
        <v>715</v>
      </c>
      <c r="F233" s="69">
        <v>715</v>
      </c>
      <c r="G233" s="80" t="s">
        <v>705</v>
      </c>
    </row>
    <row r="234" spans="1:7" ht="39" x14ac:dyDescent="0.3">
      <c r="A234" s="1"/>
      <c r="B234" s="79" t="s">
        <v>689</v>
      </c>
      <c r="C234" s="63" t="s">
        <v>684</v>
      </c>
      <c r="D234" s="69">
        <v>740</v>
      </c>
      <c r="E234" s="69">
        <v>740</v>
      </c>
      <c r="F234" s="69">
        <v>740</v>
      </c>
      <c r="G234" s="80" t="s">
        <v>705</v>
      </c>
    </row>
    <row r="235" spans="1:7" ht="39" x14ac:dyDescent="0.3">
      <c r="A235" s="1"/>
      <c r="B235" s="79" t="s">
        <v>690</v>
      </c>
      <c r="C235" s="63" t="s">
        <v>685</v>
      </c>
      <c r="D235" s="69">
        <v>815</v>
      </c>
      <c r="E235" s="69">
        <v>815</v>
      </c>
      <c r="F235" s="69">
        <v>815</v>
      </c>
      <c r="G235" s="80" t="s">
        <v>705</v>
      </c>
    </row>
    <row r="236" spans="1:7" ht="52" x14ac:dyDescent="0.3">
      <c r="A236" s="1"/>
      <c r="B236" s="79" t="s">
        <v>692</v>
      </c>
      <c r="C236" s="63" t="s">
        <v>686</v>
      </c>
      <c r="D236" s="69">
        <v>770</v>
      </c>
      <c r="E236" s="69">
        <v>770</v>
      </c>
      <c r="F236" s="69">
        <v>770</v>
      </c>
      <c r="G236" s="80" t="s">
        <v>705</v>
      </c>
    </row>
    <row r="237" spans="1:7" ht="26" x14ac:dyDescent="0.3">
      <c r="A237" s="1"/>
      <c r="B237" s="79" t="s">
        <v>691</v>
      </c>
      <c r="C237" s="63" t="s">
        <v>693</v>
      </c>
      <c r="D237" s="69">
        <v>770</v>
      </c>
      <c r="E237" s="69">
        <v>770</v>
      </c>
      <c r="F237" s="69">
        <v>770</v>
      </c>
      <c r="G237" s="80" t="s">
        <v>705</v>
      </c>
    </row>
    <row r="238" spans="1:7" ht="13" x14ac:dyDescent="0.3">
      <c r="A238" s="1"/>
      <c r="B238" s="79" t="s">
        <v>299</v>
      </c>
      <c r="C238" s="63" t="s">
        <v>300</v>
      </c>
      <c r="D238" s="69">
        <v>220</v>
      </c>
      <c r="E238" s="69">
        <v>470</v>
      </c>
      <c r="F238" s="69">
        <v>470</v>
      </c>
      <c r="G238" s="80" t="s">
        <v>705</v>
      </c>
    </row>
    <row r="239" spans="1:7" ht="13" x14ac:dyDescent="0.3">
      <c r="A239" s="1"/>
      <c r="B239" s="79" t="s">
        <v>301</v>
      </c>
      <c r="C239" s="63" t="s">
        <v>302</v>
      </c>
      <c r="D239" s="69">
        <v>220</v>
      </c>
      <c r="E239" s="69">
        <v>425</v>
      </c>
      <c r="F239" s="69">
        <v>425</v>
      </c>
      <c r="G239" s="80" t="s">
        <v>705</v>
      </c>
    </row>
    <row r="240" spans="1:7" ht="13" x14ac:dyDescent="0.3">
      <c r="A240" s="1"/>
      <c r="B240" s="79" t="s">
        <v>303</v>
      </c>
      <c r="C240" s="63" t="s">
        <v>304</v>
      </c>
      <c r="D240" s="69">
        <v>220</v>
      </c>
      <c r="E240" s="69">
        <v>450</v>
      </c>
      <c r="F240" s="69">
        <v>450</v>
      </c>
      <c r="G240" s="80" t="s">
        <v>705</v>
      </c>
    </row>
    <row r="241" spans="1:7" ht="13" x14ac:dyDescent="0.3">
      <c r="A241" s="1"/>
      <c r="B241" s="79" t="s">
        <v>305</v>
      </c>
      <c r="C241" s="63" t="s">
        <v>306</v>
      </c>
      <c r="D241" s="69">
        <v>220</v>
      </c>
      <c r="E241" s="69">
        <v>480</v>
      </c>
      <c r="F241" s="69">
        <v>480</v>
      </c>
      <c r="G241" s="80" t="s">
        <v>705</v>
      </c>
    </row>
    <row r="242" spans="1:7" ht="13" x14ac:dyDescent="0.3">
      <c r="A242" s="1"/>
      <c r="B242" s="79" t="s">
        <v>307</v>
      </c>
      <c r="C242" s="63" t="s">
        <v>308</v>
      </c>
      <c r="D242" s="69">
        <v>220</v>
      </c>
      <c r="E242" s="69">
        <v>470</v>
      </c>
      <c r="F242" s="69">
        <v>470</v>
      </c>
      <c r="G242" s="80" t="s">
        <v>705</v>
      </c>
    </row>
    <row r="243" spans="1:7" ht="13" x14ac:dyDescent="0.3">
      <c r="A243" s="1"/>
      <c r="B243" s="79" t="s">
        <v>309</v>
      </c>
      <c r="C243" s="63" t="s">
        <v>310</v>
      </c>
      <c r="D243" s="69">
        <v>220</v>
      </c>
      <c r="E243" s="69">
        <v>425</v>
      </c>
      <c r="F243" s="69">
        <v>425</v>
      </c>
      <c r="G243" s="80" t="s">
        <v>705</v>
      </c>
    </row>
    <row r="244" spans="1:7" ht="13" x14ac:dyDescent="0.3">
      <c r="A244" s="1"/>
      <c r="B244" s="79" t="s">
        <v>311</v>
      </c>
      <c r="C244" s="63" t="s">
        <v>312</v>
      </c>
      <c r="D244" s="69">
        <v>220</v>
      </c>
      <c r="E244" s="69">
        <v>450</v>
      </c>
      <c r="F244" s="69">
        <v>450</v>
      </c>
      <c r="G244" s="80" t="s">
        <v>705</v>
      </c>
    </row>
    <row r="245" spans="1:7" ht="13" x14ac:dyDescent="0.3">
      <c r="A245" s="1"/>
      <c r="B245" s="79" t="s">
        <v>313</v>
      </c>
      <c r="C245" s="63" t="s">
        <v>314</v>
      </c>
      <c r="D245" s="69">
        <v>220</v>
      </c>
      <c r="E245" s="69" t="s">
        <v>706</v>
      </c>
      <c r="F245" s="69" t="s">
        <v>706</v>
      </c>
      <c r="G245" s="80" t="s">
        <v>705</v>
      </c>
    </row>
    <row r="246" spans="1:7" ht="13" x14ac:dyDescent="0.3">
      <c r="A246" s="1"/>
      <c r="B246" s="79" t="s">
        <v>315</v>
      </c>
      <c r="C246" s="63" t="s">
        <v>316</v>
      </c>
      <c r="D246" s="69">
        <v>220</v>
      </c>
      <c r="E246" s="69" t="s">
        <v>706</v>
      </c>
      <c r="F246" s="69" t="s">
        <v>706</v>
      </c>
      <c r="G246" s="80" t="s">
        <v>705</v>
      </c>
    </row>
    <row r="247" spans="1:7" ht="13" x14ac:dyDescent="0.3">
      <c r="A247" s="1"/>
      <c r="B247" s="79" t="s">
        <v>317</v>
      </c>
      <c r="C247" s="63" t="s">
        <v>318</v>
      </c>
      <c r="D247" s="69">
        <v>220</v>
      </c>
      <c r="E247" s="69" t="s">
        <v>706</v>
      </c>
      <c r="F247" s="69" t="s">
        <v>706</v>
      </c>
      <c r="G247" s="80" t="s">
        <v>707</v>
      </c>
    </row>
    <row r="248" spans="1:7" ht="13" x14ac:dyDescent="0.3">
      <c r="A248" s="1"/>
      <c r="B248" s="79" t="s">
        <v>571</v>
      </c>
      <c r="C248" s="63" t="s">
        <v>572</v>
      </c>
      <c r="D248" s="69">
        <v>220</v>
      </c>
      <c r="E248" s="69" t="s">
        <v>706</v>
      </c>
      <c r="F248" s="69" t="s">
        <v>706</v>
      </c>
      <c r="G248" s="80" t="s">
        <v>705</v>
      </c>
    </row>
    <row r="249" spans="1:7" ht="13" x14ac:dyDescent="0.3">
      <c r="A249" s="1"/>
      <c r="B249" s="79" t="s">
        <v>319</v>
      </c>
      <c r="C249" s="63" t="s">
        <v>320</v>
      </c>
      <c r="D249" s="69">
        <v>140</v>
      </c>
      <c r="E249" s="69" t="s">
        <v>706</v>
      </c>
      <c r="F249" s="69" t="s">
        <v>706</v>
      </c>
      <c r="G249" s="80" t="s">
        <v>705</v>
      </c>
    </row>
    <row r="250" spans="1:7" ht="13" x14ac:dyDescent="0.3">
      <c r="A250" s="1"/>
      <c r="B250" s="79" t="s">
        <v>573</v>
      </c>
      <c r="C250" s="63" t="s">
        <v>589</v>
      </c>
      <c r="D250" s="69">
        <v>165</v>
      </c>
      <c r="E250" s="69" t="s">
        <v>706</v>
      </c>
      <c r="F250" s="69" t="s">
        <v>706</v>
      </c>
      <c r="G250" s="80" t="s">
        <v>705</v>
      </c>
    </row>
    <row r="251" spans="1:7" ht="13" x14ac:dyDescent="0.3">
      <c r="A251" s="1"/>
      <c r="B251" s="79" t="s">
        <v>574</v>
      </c>
      <c r="C251" s="63" t="s">
        <v>590</v>
      </c>
      <c r="D251" s="69">
        <v>175</v>
      </c>
      <c r="E251" s="69" t="s">
        <v>706</v>
      </c>
      <c r="F251" s="69" t="s">
        <v>706</v>
      </c>
      <c r="G251" s="80" t="s">
        <v>705</v>
      </c>
    </row>
    <row r="252" spans="1:7" ht="13" x14ac:dyDescent="0.3">
      <c r="A252" s="1"/>
      <c r="B252" s="79" t="s">
        <v>575</v>
      </c>
      <c r="C252" s="63" t="s">
        <v>591</v>
      </c>
      <c r="D252" s="69">
        <v>165</v>
      </c>
      <c r="E252" s="69">
        <v>460</v>
      </c>
      <c r="F252" s="69">
        <v>460</v>
      </c>
      <c r="G252" s="80" t="s">
        <v>705</v>
      </c>
    </row>
    <row r="253" spans="1:7" ht="13" x14ac:dyDescent="0.3">
      <c r="A253" s="1"/>
      <c r="B253" s="79" t="s">
        <v>576</v>
      </c>
      <c r="C253" s="63" t="s">
        <v>592</v>
      </c>
      <c r="D253" s="69">
        <v>175</v>
      </c>
      <c r="E253" s="69">
        <v>480</v>
      </c>
      <c r="F253" s="69">
        <v>480</v>
      </c>
      <c r="G253" s="80" t="s">
        <v>705</v>
      </c>
    </row>
    <row r="254" spans="1:7" ht="13" x14ac:dyDescent="0.3">
      <c r="A254" s="1"/>
      <c r="B254" s="79" t="s">
        <v>577</v>
      </c>
      <c r="C254" s="63" t="s">
        <v>593</v>
      </c>
      <c r="D254" s="69">
        <v>165</v>
      </c>
      <c r="E254" s="69">
        <v>405</v>
      </c>
      <c r="F254" s="69">
        <v>405</v>
      </c>
      <c r="G254" s="80" t="s">
        <v>705</v>
      </c>
    </row>
    <row r="255" spans="1:7" ht="13" x14ac:dyDescent="0.3">
      <c r="A255" s="1"/>
      <c r="B255" s="79" t="s">
        <v>578</v>
      </c>
      <c r="C255" s="63" t="s">
        <v>594</v>
      </c>
      <c r="D255" s="69">
        <v>175</v>
      </c>
      <c r="E255" s="69">
        <v>415</v>
      </c>
      <c r="F255" s="69">
        <v>415</v>
      </c>
      <c r="G255" s="80" t="s">
        <v>705</v>
      </c>
    </row>
    <row r="256" spans="1:7" ht="13" x14ac:dyDescent="0.3">
      <c r="A256" s="1"/>
      <c r="B256" s="79" t="s">
        <v>579</v>
      </c>
      <c r="C256" s="63" t="s">
        <v>595</v>
      </c>
      <c r="D256" s="69">
        <v>165</v>
      </c>
      <c r="E256" s="69">
        <v>430</v>
      </c>
      <c r="F256" s="69">
        <v>430</v>
      </c>
      <c r="G256" s="80" t="s">
        <v>705</v>
      </c>
    </row>
    <row r="257" spans="1:7" ht="13" x14ac:dyDescent="0.3">
      <c r="A257" s="1"/>
      <c r="B257" s="79" t="s">
        <v>580</v>
      </c>
      <c r="C257" s="63" t="s">
        <v>596</v>
      </c>
      <c r="D257" s="69">
        <v>175</v>
      </c>
      <c r="E257" s="69">
        <v>440</v>
      </c>
      <c r="F257" s="69">
        <v>440</v>
      </c>
      <c r="G257" s="80" t="s">
        <v>705</v>
      </c>
    </row>
    <row r="258" spans="1:7" ht="13" x14ac:dyDescent="0.3">
      <c r="A258" s="1"/>
      <c r="B258" s="79" t="s">
        <v>581</v>
      </c>
      <c r="C258" s="63" t="s">
        <v>597</v>
      </c>
      <c r="D258" s="69">
        <v>165</v>
      </c>
      <c r="E258" s="69" t="s">
        <v>706</v>
      </c>
      <c r="F258" s="69" t="s">
        <v>706</v>
      </c>
      <c r="G258" s="80" t="s">
        <v>705</v>
      </c>
    </row>
    <row r="259" spans="1:7" ht="13" x14ac:dyDescent="0.3">
      <c r="A259" s="1"/>
      <c r="B259" s="79" t="s">
        <v>582</v>
      </c>
      <c r="C259" s="63" t="s">
        <v>598</v>
      </c>
      <c r="D259" s="69">
        <v>175</v>
      </c>
      <c r="E259" s="69" t="s">
        <v>706</v>
      </c>
      <c r="F259" s="69" t="s">
        <v>706</v>
      </c>
      <c r="G259" s="80" t="s">
        <v>705</v>
      </c>
    </row>
    <row r="260" spans="1:7" ht="13" x14ac:dyDescent="0.3">
      <c r="A260" s="1"/>
      <c r="B260" s="79" t="s">
        <v>583</v>
      </c>
      <c r="C260" s="63" t="s">
        <v>599</v>
      </c>
      <c r="D260" s="69">
        <v>165</v>
      </c>
      <c r="E260" s="69">
        <v>460</v>
      </c>
      <c r="F260" s="69">
        <v>460</v>
      </c>
      <c r="G260" s="80" t="s">
        <v>705</v>
      </c>
    </row>
    <row r="261" spans="1:7" ht="13" x14ac:dyDescent="0.3">
      <c r="A261" s="1"/>
      <c r="B261" s="79" t="s">
        <v>584</v>
      </c>
      <c r="C261" s="63" t="s">
        <v>600</v>
      </c>
      <c r="D261" s="69">
        <v>175</v>
      </c>
      <c r="E261" s="69">
        <v>480</v>
      </c>
      <c r="F261" s="69">
        <v>480</v>
      </c>
      <c r="G261" s="80" t="s">
        <v>705</v>
      </c>
    </row>
    <row r="262" spans="1:7" ht="13" x14ac:dyDescent="0.3">
      <c r="A262" s="1"/>
      <c r="B262" s="79" t="s">
        <v>585</v>
      </c>
      <c r="C262" s="63" t="s">
        <v>601</v>
      </c>
      <c r="D262" s="69">
        <v>165</v>
      </c>
      <c r="E262" s="69">
        <v>405</v>
      </c>
      <c r="F262" s="69">
        <v>405</v>
      </c>
      <c r="G262" s="80" t="s">
        <v>705</v>
      </c>
    </row>
    <row r="263" spans="1:7" ht="13" x14ac:dyDescent="0.3">
      <c r="A263" s="1"/>
      <c r="B263" s="79" t="s">
        <v>586</v>
      </c>
      <c r="C263" s="63" t="s">
        <v>602</v>
      </c>
      <c r="D263" s="69">
        <v>175</v>
      </c>
      <c r="E263" s="69">
        <v>415</v>
      </c>
      <c r="F263" s="69">
        <v>415</v>
      </c>
      <c r="G263" s="80" t="s">
        <v>705</v>
      </c>
    </row>
    <row r="264" spans="1:7" ht="13" x14ac:dyDescent="0.3">
      <c r="A264" s="1"/>
      <c r="B264" s="79" t="s">
        <v>587</v>
      </c>
      <c r="C264" s="63" t="s">
        <v>603</v>
      </c>
      <c r="D264" s="69">
        <v>165</v>
      </c>
      <c r="E264" s="69">
        <v>430</v>
      </c>
      <c r="F264" s="69">
        <v>430</v>
      </c>
      <c r="G264" s="80" t="s">
        <v>705</v>
      </c>
    </row>
    <row r="265" spans="1:7" ht="13" x14ac:dyDescent="0.3">
      <c r="A265" s="1"/>
      <c r="B265" s="79" t="s">
        <v>588</v>
      </c>
      <c r="C265" s="63" t="s">
        <v>604</v>
      </c>
      <c r="D265" s="69">
        <v>175</v>
      </c>
      <c r="E265" s="69">
        <v>450</v>
      </c>
      <c r="F265" s="69">
        <v>450</v>
      </c>
      <c r="G265" s="80" t="s">
        <v>705</v>
      </c>
    </row>
    <row r="266" spans="1:7" ht="13" x14ac:dyDescent="0.3">
      <c r="A266" s="1"/>
      <c r="B266" s="79" t="s">
        <v>321</v>
      </c>
      <c r="C266" s="63" t="s">
        <v>322</v>
      </c>
      <c r="D266" s="69">
        <v>100</v>
      </c>
      <c r="E266" s="69" t="s">
        <v>706</v>
      </c>
      <c r="F266" s="69" t="s">
        <v>706</v>
      </c>
      <c r="G266" s="80" t="s">
        <v>705</v>
      </c>
    </row>
    <row r="267" spans="1:7" ht="13" x14ac:dyDescent="0.3">
      <c r="A267" s="1"/>
      <c r="B267" s="79" t="s">
        <v>323</v>
      </c>
      <c r="C267" s="63" t="s">
        <v>108</v>
      </c>
      <c r="D267" s="69">
        <v>220</v>
      </c>
      <c r="E267" s="69" t="s">
        <v>706</v>
      </c>
      <c r="F267" s="69" t="s">
        <v>706</v>
      </c>
      <c r="G267" s="80" t="s">
        <v>705</v>
      </c>
    </row>
    <row r="268" spans="1:7" ht="13" x14ac:dyDescent="0.3">
      <c r="A268" s="1"/>
      <c r="B268" s="79" t="s">
        <v>324</v>
      </c>
      <c r="C268" s="63" t="s">
        <v>325</v>
      </c>
      <c r="D268" s="69">
        <v>220</v>
      </c>
      <c r="E268" s="69" t="s">
        <v>706</v>
      </c>
      <c r="F268" s="69" t="s">
        <v>706</v>
      </c>
      <c r="G268" s="80" t="s">
        <v>705</v>
      </c>
    </row>
    <row r="269" spans="1:7" ht="13" x14ac:dyDescent="0.3">
      <c r="A269" s="1"/>
      <c r="B269" s="79" t="s">
        <v>326</v>
      </c>
      <c r="C269" s="63" t="s">
        <v>109</v>
      </c>
      <c r="D269" s="69">
        <v>220</v>
      </c>
      <c r="E269" s="69" t="s">
        <v>706</v>
      </c>
      <c r="F269" s="69" t="s">
        <v>706</v>
      </c>
      <c r="G269" s="80" t="s">
        <v>705</v>
      </c>
    </row>
    <row r="270" spans="1:7" ht="13" x14ac:dyDescent="0.3">
      <c r="A270" s="1"/>
      <c r="B270" s="79" t="s">
        <v>327</v>
      </c>
      <c r="C270" s="63" t="s">
        <v>328</v>
      </c>
      <c r="D270" s="69">
        <v>220</v>
      </c>
      <c r="E270" s="69">
        <v>525</v>
      </c>
      <c r="F270" s="69">
        <v>525</v>
      </c>
      <c r="G270" s="80" t="s">
        <v>705</v>
      </c>
    </row>
    <row r="271" spans="1:7" ht="13" x14ac:dyDescent="0.3">
      <c r="A271" s="1"/>
      <c r="B271" s="79" t="s">
        <v>329</v>
      </c>
      <c r="C271" s="63" t="s">
        <v>113</v>
      </c>
      <c r="D271" s="69">
        <v>220</v>
      </c>
      <c r="E271" s="69">
        <v>480</v>
      </c>
      <c r="F271" s="69">
        <v>480</v>
      </c>
      <c r="G271" s="80" t="s">
        <v>705</v>
      </c>
    </row>
    <row r="272" spans="1:7" ht="13" x14ac:dyDescent="0.3">
      <c r="A272" s="1"/>
      <c r="B272" s="79" t="s">
        <v>330</v>
      </c>
      <c r="C272" s="63" t="s">
        <v>331</v>
      </c>
      <c r="D272" s="69">
        <v>220</v>
      </c>
      <c r="E272" s="69">
        <v>425</v>
      </c>
      <c r="F272" s="69">
        <v>425</v>
      </c>
      <c r="G272" s="80" t="s">
        <v>705</v>
      </c>
    </row>
    <row r="273" spans="1:7" ht="13" x14ac:dyDescent="0.3">
      <c r="A273" s="1"/>
      <c r="B273" s="79" t="s">
        <v>332</v>
      </c>
      <c r="C273" s="63" t="s">
        <v>117</v>
      </c>
      <c r="D273" s="69">
        <v>220</v>
      </c>
      <c r="E273" s="69">
        <v>450</v>
      </c>
      <c r="F273" s="69">
        <v>450</v>
      </c>
      <c r="G273" s="80" t="s">
        <v>705</v>
      </c>
    </row>
    <row r="274" spans="1:7" ht="13" x14ac:dyDescent="0.3">
      <c r="A274" s="1"/>
      <c r="B274" s="79" t="s">
        <v>333</v>
      </c>
      <c r="C274" s="63" t="s">
        <v>334</v>
      </c>
      <c r="D274" s="69">
        <v>189</v>
      </c>
      <c r="E274" s="69">
        <v>480</v>
      </c>
      <c r="F274" s="69">
        <v>480</v>
      </c>
      <c r="G274" s="80" t="s">
        <v>705</v>
      </c>
    </row>
    <row r="275" spans="1:7" ht="13" x14ac:dyDescent="0.3">
      <c r="A275" s="1"/>
      <c r="B275" s="79" t="s">
        <v>605</v>
      </c>
      <c r="C275" s="63" t="s">
        <v>608</v>
      </c>
      <c r="D275" s="69">
        <v>170</v>
      </c>
      <c r="E275" s="69">
        <v>425</v>
      </c>
      <c r="F275" s="69">
        <v>425</v>
      </c>
      <c r="G275" s="80" t="s">
        <v>705</v>
      </c>
    </row>
    <row r="276" spans="1:7" ht="13" x14ac:dyDescent="0.3">
      <c r="A276" s="1"/>
      <c r="B276" s="79" t="s">
        <v>606</v>
      </c>
      <c r="C276" s="63" t="s">
        <v>609</v>
      </c>
      <c r="D276" s="69">
        <v>170</v>
      </c>
      <c r="E276" s="69">
        <v>450</v>
      </c>
      <c r="F276" s="69">
        <v>450</v>
      </c>
      <c r="G276" s="80" t="s">
        <v>705</v>
      </c>
    </row>
    <row r="277" spans="1:7" ht="13" x14ac:dyDescent="0.3">
      <c r="A277" s="1"/>
      <c r="B277" s="79" t="s">
        <v>607</v>
      </c>
      <c r="C277" s="63" t="s">
        <v>610</v>
      </c>
      <c r="D277" s="69">
        <v>170</v>
      </c>
      <c r="E277" s="69" t="s">
        <v>706</v>
      </c>
      <c r="F277" s="69" t="s">
        <v>706</v>
      </c>
      <c r="G277" s="80" t="s">
        <v>705</v>
      </c>
    </row>
    <row r="278" spans="1:7" ht="13" x14ac:dyDescent="0.3">
      <c r="A278" s="1"/>
      <c r="B278" s="79" t="s">
        <v>335</v>
      </c>
      <c r="C278" s="63" t="s">
        <v>119</v>
      </c>
      <c r="D278" s="69">
        <v>220</v>
      </c>
      <c r="E278" s="69">
        <v>480</v>
      </c>
      <c r="F278" s="69">
        <v>480</v>
      </c>
      <c r="G278" s="80" t="s">
        <v>705</v>
      </c>
    </row>
    <row r="279" spans="1:7" ht="13" x14ac:dyDescent="0.3">
      <c r="A279" s="1"/>
      <c r="B279" s="79" t="s">
        <v>336</v>
      </c>
      <c r="C279" s="63" t="s">
        <v>337</v>
      </c>
      <c r="D279" s="69">
        <v>220</v>
      </c>
      <c r="E279" s="69">
        <v>425</v>
      </c>
      <c r="F279" s="69">
        <v>425</v>
      </c>
      <c r="G279" s="80" t="s">
        <v>705</v>
      </c>
    </row>
    <row r="280" spans="1:7" ht="13" x14ac:dyDescent="0.3">
      <c r="A280" s="1"/>
      <c r="B280" s="79" t="s">
        <v>338</v>
      </c>
      <c r="C280" s="63" t="s">
        <v>123</v>
      </c>
      <c r="D280" s="69">
        <v>220</v>
      </c>
      <c r="E280" s="69">
        <v>450</v>
      </c>
      <c r="F280" s="69">
        <v>450</v>
      </c>
      <c r="G280" s="80" t="s">
        <v>705</v>
      </c>
    </row>
    <row r="281" spans="1:7" ht="13" x14ac:dyDescent="0.3">
      <c r="A281" s="1"/>
      <c r="B281" s="79" t="s">
        <v>339</v>
      </c>
      <c r="C281" s="63" t="s">
        <v>340</v>
      </c>
      <c r="D281" s="69">
        <v>225</v>
      </c>
      <c r="E281" s="69">
        <v>480</v>
      </c>
      <c r="F281" s="69">
        <v>480</v>
      </c>
      <c r="G281" s="80" t="s">
        <v>705</v>
      </c>
    </row>
    <row r="282" spans="1:7" ht="13" x14ac:dyDescent="0.3">
      <c r="A282" s="1"/>
      <c r="B282" s="79" t="s">
        <v>341</v>
      </c>
      <c r="C282" s="63" t="s">
        <v>342</v>
      </c>
      <c r="D282" s="69">
        <v>15</v>
      </c>
      <c r="E282" s="69">
        <v>64</v>
      </c>
      <c r="F282" s="69">
        <v>64</v>
      </c>
      <c r="G282" s="80" t="s">
        <v>705</v>
      </c>
    </row>
    <row r="283" spans="1:7" ht="13" x14ac:dyDescent="0.3">
      <c r="A283" s="1"/>
      <c r="B283" s="79" t="s">
        <v>611</v>
      </c>
      <c r="C283" s="63" t="s">
        <v>612</v>
      </c>
      <c r="D283" s="69">
        <v>150</v>
      </c>
      <c r="E283" s="69" t="s">
        <v>706</v>
      </c>
      <c r="F283" s="69" t="s">
        <v>706</v>
      </c>
      <c r="G283" s="80" t="s">
        <v>705</v>
      </c>
    </row>
    <row r="284" spans="1:7" ht="13" x14ac:dyDescent="0.3">
      <c r="A284" s="1"/>
      <c r="B284" s="79" t="s">
        <v>613</v>
      </c>
      <c r="C284" s="63" t="s">
        <v>614</v>
      </c>
      <c r="D284" s="69">
        <v>195</v>
      </c>
      <c r="E284" s="69" t="s">
        <v>706</v>
      </c>
      <c r="F284" s="69" t="s">
        <v>706</v>
      </c>
      <c r="G284" s="80" t="s">
        <v>705</v>
      </c>
    </row>
    <row r="285" spans="1:7" ht="13" x14ac:dyDescent="0.3">
      <c r="A285" s="1"/>
      <c r="B285" s="79" t="s">
        <v>343</v>
      </c>
      <c r="C285" s="63" t="s">
        <v>344</v>
      </c>
      <c r="D285" s="69">
        <v>150</v>
      </c>
      <c r="E285" s="69" t="s">
        <v>706</v>
      </c>
      <c r="F285" s="69" t="s">
        <v>706</v>
      </c>
      <c r="G285" s="80" t="s">
        <v>705</v>
      </c>
    </row>
    <row r="286" spans="1:7" ht="13" x14ac:dyDescent="0.3">
      <c r="A286" s="1"/>
      <c r="B286" s="79" t="s">
        <v>345</v>
      </c>
      <c r="C286" s="63" t="s">
        <v>346</v>
      </c>
      <c r="D286" s="69">
        <v>150</v>
      </c>
      <c r="E286" s="69" t="s">
        <v>706</v>
      </c>
      <c r="F286" s="69" t="s">
        <v>706</v>
      </c>
      <c r="G286" s="80" t="s">
        <v>705</v>
      </c>
    </row>
    <row r="287" spans="1:7" ht="13" x14ac:dyDescent="0.3">
      <c r="A287" s="1"/>
      <c r="B287" s="79" t="s">
        <v>615</v>
      </c>
      <c r="C287" s="63" t="s">
        <v>616</v>
      </c>
      <c r="D287" s="69">
        <v>100</v>
      </c>
      <c r="E287" s="69" t="s">
        <v>706</v>
      </c>
      <c r="F287" s="69" t="s">
        <v>706</v>
      </c>
      <c r="G287" s="80" t="s">
        <v>705</v>
      </c>
    </row>
    <row r="288" spans="1:7" ht="13" x14ac:dyDescent="0.3">
      <c r="A288" s="1"/>
      <c r="B288" s="79" t="s">
        <v>617</v>
      </c>
      <c r="C288" s="63" t="s">
        <v>619</v>
      </c>
      <c r="D288" s="69">
        <v>75</v>
      </c>
      <c r="E288" s="69" t="s">
        <v>706</v>
      </c>
      <c r="F288" s="69" t="s">
        <v>706</v>
      </c>
      <c r="G288" s="80" t="s">
        <v>705</v>
      </c>
    </row>
    <row r="289" spans="1:7" ht="13" x14ac:dyDescent="0.3">
      <c r="A289" s="1"/>
      <c r="B289" s="79" t="s">
        <v>618</v>
      </c>
      <c r="C289" s="63" t="s">
        <v>511</v>
      </c>
      <c r="D289" s="69">
        <v>60</v>
      </c>
      <c r="E289" s="69" t="s">
        <v>706</v>
      </c>
      <c r="F289" s="69" t="s">
        <v>706</v>
      </c>
      <c r="G289" s="80" t="s">
        <v>705</v>
      </c>
    </row>
    <row r="290" spans="1:7" ht="13" x14ac:dyDescent="0.3">
      <c r="A290" s="1"/>
      <c r="B290" s="79" t="s">
        <v>347</v>
      </c>
      <c r="C290" s="63" t="s">
        <v>348</v>
      </c>
      <c r="D290" s="69">
        <v>45</v>
      </c>
      <c r="E290" s="69" t="s">
        <v>706</v>
      </c>
      <c r="F290" s="69" t="s">
        <v>706</v>
      </c>
      <c r="G290" s="80" t="s">
        <v>705</v>
      </c>
    </row>
    <row r="291" spans="1:7" ht="13" x14ac:dyDescent="0.3">
      <c r="A291" s="1"/>
      <c r="B291" s="81"/>
      <c r="C291" s="71" t="s">
        <v>349</v>
      </c>
      <c r="D291" s="72"/>
      <c r="E291" s="72"/>
      <c r="F291" s="72"/>
      <c r="G291" s="83"/>
    </row>
    <row r="292" spans="1:7" ht="13" x14ac:dyDescent="0.3">
      <c r="A292" s="1"/>
      <c r="B292" s="79" t="s">
        <v>350</v>
      </c>
      <c r="C292" s="63" t="s">
        <v>628</v>
      </c>
      <c r="D292" s="69">
        <v>22</v>
      </c>
      <c r="E292" s="69">
        <v>53</v>
      </c>
      <c r="F292" s="69">
        <v>53</v>
      </c>
      <c r="G292" s="80" t="s">
        <v>705</v>
      </c>
    </row>
    <row r="293" spans="1:7" ht="13" x14ac:dyDescent="0.3">
      <c r="A293" s="1"/>
      <c r="B293" s="79" t="s">
        <v>351</v>
      </c>
      <c r="C293" s="63" t="s">
        <v>352</v>
      </c>
      <c r="D293" s="69">
        <v>30</v>
      </c>
      <c r="E293" s="69">
        <v>53</v>
      </c>
      <c r="F293" s="69">
        <v>53</v>
      </c>
      <c r="G293" s="80" t="s">
        <v>705</v>
      </c>
    </row>
    <row r="294" spans="1:7" ht="13" x14ac:dyDescent="0.3">
      <c r="A294" s="1"/>
      <c r="B294" s="79" t="s">
        <v>353</v>
      </c>
      <c r="C294" s="63" t="s">
        <v>354</v>
      </c>
      <c r="D294" s="69">
        <v>60</v>
      </c>
      <c r="E294" s="69">
        <v>115</v>
      </c>
      <c r="F294" s="69">
        <v>115</v>
      </c>
      <c r="G294" s="80" t="s">
        <v>705</v>
      </c>
    </row>
    <row r="295" spans="1:7" ht="13" x14ac:dyDescent="0.3">
      <c r="A295" s="1"/>
      <c r="B295" s="79" t="s">
        <v>355</v>
      </c>
      <c r="C295" s="63" t="s">
        <v>356</v>
      </c>
      <c r="D295" s="69">
        <v>70</v>
      </c>
      <c r="E295" s="69">
        <v>125</v>
      </c>
      <c r="F295" s="69">
        <v>125</v>
      </c>
      <c r="G295" s="80" t="s">
        <v>705</v>
      </c>
    </row>
    <row r="296" spans="1:7" ht="13" x14ac:dyDescent="0.3">
      <c r="A296" s="1"/>
      <c r="B296" s="79" t="s">
        <v>357</v>
      </c>
      <c r="C296" s="63" t="s">
        <v>358</v>
      </c>
      <c r="D296" s="69">
        <v>85</v>
      </c>
      <c r="E296" s="69">
        <v>165</v>
      </c>
      <c r="F296" s="69">
        <v>165</v>
      </c>
      <c r="G296" s="80" t="s">
        <v>705</v>
      </c>
    </row>
    <row r="297" spans="1:7" ht="13" x14ac:dyDescent="0.3">
      <c r="A297" s="1"/>
      <c r="B297" s="79" t="s">
        <v>359</v>
      </c>
      <c r="C297" s="63" t="s">
        <v>360</v>
      </c>
      <c r="D297" s="69">
        <v>125</v>
      </c>
      <c r="E297" s="69">
        <v>230</v>
      </c>
      <c r="F297" s="69">
        <v>230</v>
      </c>
      <c r="G297" s="80" t="s">
        <v>705</v>
      </c>
    </row>
    <row r="298" spans="1:7" ht="13" x14ac:dyDescent="0.3">
      <c r="A298" s="1"/>
      <c r="B298" s="79" t="s">
        <v>361</v>
      </c>
      <c r="C298" s="63" t="s">
        <v>362</v>
      </c>
      <c r="D298" s="69">
        <v>150</v>
      </c>
      <c r="E298" s="69">
        <v>245</v>
      </c>
      <c r="F298" s="69">
        <v>245</v>
      </c>
      <c r="G298" s="80" t="s">
        <v>705</v>
      </c>
    </row>
    <row r="299" spans="1:7" ht="13" x14ac:dyDescent="0.3">
      <c r="A299" s="1"/>
      <c r="B299" s="79" t="s">
        <v>363</v>
      </c>
      <c r="C299" s="63" t="s">
        <v>364</v>
      </c>
      <c r="D299" s="69">
        <v>40</v>
      </c>
      <c r="E299" s="69">
        <v>115</v>
      </c>
      <c r="F299" s="69">
        <v>115</v>
      </c>
      <c r="G299" s="80" t="s">
        <v>705</v>
      </c>
    </row>
    <row r="300" spans="1:7" ht="13" x14ac:dyDescent="0.3">
      <c r="A300" s="1"/>
      <c r="B300" s="79" t="s">
        <v>620</v>
      </c>
      <c r="C300" s="63" t="s">
        <v>626</v>
      </c>
      <c r="D300" s="69">
        <v>100</v>
      </c>
      <c r="E300" s="69">
        <v>180</v>
      </c>
      <c r="F300" s="69">
        <v>180</v>
      </c>
      <c r="G300" s="80" t="s">
        <v>705</v>
      </c>
    </row>
    <row r="301" spans="1:7" ht="13" x14ac:dyDescent="0.3">
      <c r="A301" s="1"/>
      <c r="B301" s="79" t="s">
        <v>365</v>
      </c>
      <c r="C301" s="63" t="s">
        <v>366</v>
      </c>
      <c r="D301" s="69">
        <v>165</v>
      </c>
      <c r="E301" s="69">
        <v>210</v>
      </c>
      <c r="F301" s="69">
        <v>210</v>
      </c>
      <c r="G301" s="80" t="s">
        <v>705</v>
      </c>
    </row>
    <row r="302" spans="1:7" ht="13" x14ac:dyDescent="0.3">
      <c r="A302" s="1"/>
      <c r="B302" s="79" t="s">
        <v>367</v>
      </c>
      <c r="C302" s="63" t="s">
        <v>368</v>
      </c>
      <c r="D302" s="69">
        <v>90</v>
      </c>
      <c r="E302" s="69" t="s">
        <v>706</v>
      </c>
      <c r="F302" s="69" t="s">
        <v>706</v>
      </c>
      <c r="G302" s="80" t="s">
        <v>705</v>
      </c>
    </row>
    <row r="303" spans="1:7" ht="13" x14ac:dyDescent="0.3">
      <c r="A303" s="1"/>
      <c r="B303" s="79" t="s">
        <v>621</v>
      </c>
      <c r="C303" s="63" t="s">
        <v>627</v>
      </c>
      <c r="D303" s="69">
        <v>70</v>
      </c>
      <c r="E303" s="69">
        <v>49</v>
      </c>
      <c r="F303" s="69">
        <v>49</v>
      </c>
      <c r="G303" s="80" t="s">
        <v>705</v>
      </c>
    </row>
    <row r="304" spans="1:7" ht="13" x14ac:dyDescent="0.3">
      <c r="A304" s="1"/>
      <c r="B304" s="79" t="s">
        <v>369</v>
      </c>
      <c r="C304" s="63" t="s">
        <v>370</v>
      </c>
      <c r="D304" s="69">
        <v>70</v>
      </c>
      <c r="E304" s="69">
        <v>180</v>
      </c>
      <c r="F304" s="69">
        <v>180</v>
      </c>
      <c r="G304" s="80" t="s">
        <v>705</v>
      </c>
    </row>
    <row r="305" spans="1:7" ht="13" x14ac:dyDescent="0.3">
      <c r="A305" s="1"/>
      <c r="B305" s="79" t="s">
        <v>371</v>
      </c>
      <c r="C305" s="63" t="s">
        <v>372</v>
      </c>
      <c r="D305" s="69">
        <v>20</v>
      </c>
      <c r="E305" s="69">
        <v>135</v>
      </c>
      <c r="F305" s="69">
        <v>135</v>
      </c>
      <c r="G305" s="80" t="s">
        <v>705</v>
      </c>
    </row>
    <row r="306" spans="1:7" ht="13" x14ac:dyDescent="0.3">
      <c r="A306" s="1"/>
      <c r="B306" s="79" t="s">
        <v>373</v>
      </c>
      <c r="C306" s="63" t="s">
        <v>374</v>
      </c>
      <c r="D306" s="69">
        <v>45</v>
      </c>
      <c r="E306" s="69">
        <v>78</v>
      </c>
      <c r="F306" s="69">
        <v>78</v>
      </c>
      <c r="G306" s="80" t="s">
        <v>705</v>
      </c>
    </row>
    <row r="307" spans="1:7" ht="13" x14ac:dyDescent="0.3">
      <c r="A307" s="1"/>
      <c r="B307" s="79" t="s">
        <v>375</v>
      </c>
      <c r="C307" s="63" t="s">
        <v>376</v>
      </c>
      <c r="D307" s="69">
        <v>45</v>
      </c>
      <c r="E307" s="69">
        <v>78</v>
      </c>
      <c r="F307" s="69">
        <v>78</v>
      </c>
      <c r="G307" s="80" t="s">
        <v>705</v>
      </c>
    </row>
    <row r="308" spans="1:7" ht="13" x14ac:dyDescent="0.3">
      <c r="A308" s="1"/>
      <c r="B308" s="79" t="s">
        <v>377</v>
      </c>
      <c r="C308" s="63" t="s">
        <v>378</v>
      </c>
      <c r="D308" s="69">
        <v>70</v>
      </c>
      <c r="E308" s="69">
        <v>115</v>
      </c>
      <c r="F308" s="69">
        <v>115</v>
      </c>
      <c r="G308" s="80" t="s">
        <v>705</v>
      </c>
    </row>
    <row r="309" spans="1:7" ht="13" x14ac:dyDescent="0.3">
      <c r="A309" s="1"/>
      <c r="B309" s="79" t="s">
        <v>379</v>
      </c>
      <c r="C309" s="63" t="s">
        <v>459</v>
      </c>
      <c r="D309" s="69">
        <v>80</v>
      </c>
      <c r="E309" s="69">
        <v>56</v>
      </c>
      <c r="F309" s="69">
        <v>56</v>
      </c>
      <c r="G309" s="80" t="s">
        <v>705</v>
      </c>
    </row>
    <row r="310" spans="1:7" ht="13" x14ac:dyDescent="0.3">
      <c r="A310" s="1"/>
      <c r="B310" s="79" t="s">
        <v>380</v>
      </c>
      <c r="C310" s="63" t="s">
        <v>381</v>
      </c>
      <c r="D310" s="69">
        <v>90</v>
      </c>
      <c r="E310" s="69">
        <v>155</v>
      </c>
      <c r="F310" s="69">
        <v>155</v>
      </c>
      <c r="G310" s="80" t="s">
        <v>705</v>
      </c>
    </row>
    <row r="311" spans="1:7" ht="13" x14ac:dyDescent="0.3">
      <c r="A311" s="1"/>
      <c r="B311" s="79" t="s">
        <v>382</v>
      </c>
      <c r="C311" s="63" t="s">
        <v>458</v>
      </c>
      <c r="D311" s="69">
        <v>20</v>
      </c>
      <c r="E311" s="69">
        <v>74</v>
      </c>
      <c r="F311" s="69">
        <v>74</v>
      </c>
      <c r="G311" s="80" t="s">
        <v>705</v>
      </c>
    </row>
    <row r="312" spans="1:7" ht="13" x14ac:dyDescent="0.3">
      <c r="A312" s="1"/>
      <c r="B312" s="79" t="s">
        <v>383</v>
      </c>
      <c r="C312" s="63" t="s">
        <v>384</v>
      </c>
      <c r="D312" s="69">
        <v>70</v>
      </c>
      <c r="E312" s="69" t="s">
        <v>706</v>
      </c>
      <c r="F312" s="69" t="s">
        <v>706</v>
      </c>
      <c r="G312" s="80" t="s">
        <v>705</v>
      </c>
    </row>
    <row r="313" spans="1:7" ht="13" x14ac:dyDescent="0.3">
      <c r="A313" s="1"/>
      <c r="B313" s="79" t="s">
        <v>385</v>
      </c>
      <c r="C313" s="63" t="s">
        <v>386</v>
      </c>
      <c r="D313" s="69">
        <v>70</v>
      </c>
      <c r="E313" s="69">
        <v>195</v>
      </c>
      <c r="F313" s="69">
        <v>195</v>
      </c>
      <c r="G313" s="80" t="s">
        <v>705</v>
      </c>
    </row>
    <row r="314" spans="1:7" ht="13" x14ac:dyDescent="0.3">
      <c r="A314" s="1"/>
      <c r="B314" s="79" t="s">
        <v>387</v>
      </c>
      <c r="C314" s="63" t="s">
        <v>388</v>
      </c>
      <c r="D314" s="69">
        <v>75</v>
      </c>
      <c r="E314" s="69">
        <v>215</v>
      </c>
      <c r="F314" s="69">
        <v>215</v>
      </c>
      <c r="G314" s="80" t="s">
        <v>705</v>
      </c>
    </row>
    <row r="315" spans="1:7" ht="13" x14ac:dyDescent="0.3">
      <c r="A315" s="1"/>
      <c r="B315" s="79" t="s">
        <v>389</v>
      </c>
      <c r="C315" s="63" t="s">
        <v>390</v>
      </c>
      <c r="D315" s="69">
        <v>55</v>
      </c>
      <c r="E315" s="69">
        <v>215</v>
      </c>
      <c r="F315" s="69">
        <v>215</v>
      </c>
      <c r="G315" s="80" t="s">
        <v>705</v>
      </c>
    </row>
    <row r="316" spans="1:7" ht="13" x14ac:dyDescent="0.3">
      <c r="A316" s="1"/>
      <c r="B316" s="79" t="s">
        <v>391</v>
      </c>
      <c r="C316" s="63" t="s">
        <v>392</v>
      </c>
      <c r="D316" s="69">
        <v>55</v>
      </c>
      <c r="E316" s="69">
        <v>215</v>
      </c>
      <c r="F316" s="69">
        <v>215</v>
      </c>
      <c r="G316" s="80" t="s">
        <v>705</v>
      </c>
    </row>
    <row r="317" spans="1:7" ht="13" x14ac:dyDescent="0.3">
      <c r="A317" s="1"/>
      <c r="B317" s="79" t="s">
        <v>393</v>
      </c>
      <c r="C317" s="63" t="s">
        <v>394</v>
      </c>
      <c r="D317" s="69">
        <v>55</v>
      </c>
      <c r="E317" s="69">
        <v>155</v>
      </c>
      <c r="F317" s="69">
        <v>155</v>
      </c>
      <c r="G317" s="80" t="s">
        <v>705</v>
      </c>
    </row>
    <row r="318" spans="1:7" ht="13" x14ac:dyDescent="0.3">
      <c r="A318" s="1"/>
      <c r="B318" s="79" t="s">
        <v>395</v>
      </c>
      <c r="C318" s="63" t="s">
        <v>396</v>
      </c>
      <c r="D318" s="69">
        <v>35</v>
      </c>
      <c r="E318" s="69">
        <v>74</v>
      </c>
      <c r="F318" s="69">
        <v>74</v>
      </c>
      <c r="G318" s="80" t="s">
        <v>705</v>
      </c>
    </row>
    <row r="319" spans="1:7" ht="13" x14ac:dyDescent="0.3">
      <c r="A319" s="1"/>
      <c r="B319" s="79" t="s">
        <v>397</v>
      </c>
      <c r="C319" s="63" t="s">
        <v>398</v>
      </c>
      <c r="D319" s="69">
        <v>40</v>
      </c>
      <c r="E319" s="69">
        <v>115</v>
      </c>
      <c r="F319" s="69">
        <v>115</v>
      </c>
      <c r="G319" s="80" t="s">
        <v>705</v>
      </c>
    </row>
    <row r="320" spans="1:7" ht="13" x14ac:dyDescent="0.3">
      <c r="A320" s="1"/>
      <c r="B320" s="79" t="s">
        <v>622</v>
      </c>
      <c r="C320" s="63" t="s">
        <v>629</v>
      </c>
      <c r="D320" s="69">
        <v>40</v>
      </c>
      <c r="E320" s="69" t="s">
        <v>706</v>
      </c>
      <c r="F320" s="69" t="s">
        <v>706</v>
      </c>
      <c r="G320" s="80" t="s">
        <v>705</v>
      </c>
    </row>
    <row r="321" spans="1:7" ht="26" x14ac:dyDescent="0.3">
      <c r="A321" s="1"/>
      <c r="B321" s="79" t="s">
        <v>623</v>
      </c>
      <c r="C321" s="63" t="s">
        <v>630</v>
      </c>
      <c r="D321" s="69">
        <v>40</v>
      </c>
      <c r="E321" s="69" t="s">
        <v>706</v>
      </c>
      <c r="F321" s="69" t="s">
        <v>706</v>
      </c>
      <c r="G321" s="80" t="s">
        <v>705</v>
      </c>
    </row>
    <row r="322" spans="1:7" ht="13" x14ac:dyDescent="0.3">
      <c r="A322" s="1"/>
      <c r="B322" s="79" t="s">
        <v>399</v>
      </c>
      <c r="C322" s="63" t="s">
        <v>400</v>
      </c>
      <c r="D322" s="69">
        <v>35</v>
      </c>
      <c r="E322" s="69" t="s">
        <v>706</v>
      </c>
      <c r="F322" s="69" t="s">
        <v>706</v>
      </c>
      <c r="G322" s="80" t="s">
        <v>705</v>
      </c>
    </row>
    <row r="323" spans="1:7" ht="13" x14ac:dyDescent="0.3">
      <c r="A323" s="1"/>
      <c r="B323" s="79" t="s">
        <v>401</v>
      </c>
      <c r="C323" s="63" t="s">
        <v>402</v>
      </c>
      <c r="D323" s="69">
        <v>40</v>
      </c>
      <c r="E323" s="69">
        <v>14</v>
      </c>
      <c r="F323" s="69">
        <v>14</v>
      </c>
      <c r="G323" s="80" t="s">
        <v>705</v>
      </c>
    </row>
    <row r="324" spans="1:7" ht="13" x14ac:dyDescent="0.3">
      <c r="A324" s="1"/>
      <c r="B324" s="79" t="s">
        <v>403</v>
      </c>
      <c r="C324" s="63" t="s">
        <v>404</v>
      </c>
      <c r="D324" s="69">
        <v>50</v>
      </c>
      <c r="E324" s="69">
        <v>20</v>
      </c>
      <c r="F324" s="69">
        <v>20</v>
      </c>
      <c r="G324" s="80" t="s">
        <v>705</v>
      </c>
    </row>
    <row r="325" spans="1:7" ht="13" x14ac:dyDescent="0.3">
      <c r="A325" s="1"/>
      <c r="B325" s="79" t="s">
        <v>624</v>
      </c>
      <c r="C325" s="63" t="s">
        <v>631</v>
      </c>
      <c r="D325" s="69">
        <v>60</v>
      </c>
      <c r="E325" s="69" t="s">
        <v>706</v>
      </c>
      <c r="F325" s="69" t="s">
        <v>706</v>
      </c>
      <c r="G325" s="80" t="s">
        <v>705</v>
      </c>
    </row>
    <row r="326" spans="1:7" ht="13" x14ac:dyDescent="0.3">
      <c r="A326" s="1"/>
      <c r="B326" s="79" t="s">
        <v>625</v>
      </c>
      <c r="C326" s="63" t="s">
        <v>632</v>
      </c>
      <c r="D326" s="69">
        <v>60</v>
      </c>
      <c r="E326" s="69" t="s">
        <v>706</v>
      </c>
      <c r="F326" s="69" t="s">
        <v>706</v>
      </c>
      <c r="G326" s="80" t="s">
        <v>705</v>
      </c>
    </row>
    <row r="327" spans="1:7" ht="13" x14ac:dyDescent="0.3">
      <c r="A327" s="1"/>
      <c r="B327" s="81"/>
      <c r="C327" s="71" t="s">
        <v>405</v>
      </c>
      <c r="D327" s="72"/>
      <c r="E327" s="72"/>
      <c r="F327" s="72"/>
      <c r="G327" s="83"/>
    </row>
    <row r="328" spans="1:7" ht="13" x14ac:dyDescent="0.3">
      <c r="A328" s="1"/>
      <c r="B328" s="79" t="s">
        <v>406</v>
      </c>
      <c r="C328" s="63" t="s">
        <v>407</v>
      </c>
      <c r="D328" s="69">
        <v>45</v>
      </c>
      <c r="E328" s="69">
        <v>48</v>
      </c>
      <c r="F328" s="69">
        <v>48</v>
      </c>
      <c r="G328" s="80" t="s">
        <v>705</v>
      </c>
    </row>
    <row r="329" spans="1:7" ht="13" x14ac:dyDescent="0.3">
      <c r="A329" s="1"/>
      <c r="B329" s="79" t="s">
        <v>408</v>
      </c>
      <c r="C329" s="63" t="s">
        <v>409</v>
      </c>
      <c r="D329" s="69">
        <v>65</v>
      </c>
      <c r="E329" s="69" t="s">
        <v>706</v>
      </c>
      <c r="F329" s="69" t="s">
        <v>706</v>
      </c>
      <c r="G329" s="80" t="s">
        <v>705</v>
      </c>
    </row>
    <row r="330" spans="1:7" ht="13" x14ac:dyDescent="0.3">
      <c r="A330" s="1"/>
      <c r="B330" s="79" t="s">
        <v>633</v>
      </c>
      <c r="C330" s="63" t="s">
        <v>634</v>
      </c>
      <c r="D330" s="69" t="s">
        <v>473</v>
      </c>
      <c r="E330" s="69" t="s">
        <v>706</v>
      </c>
      <c r="F330" s="69" t="s">
        <v>706</v>
      </c>
      <c r="G330" s="80" t="s">
        <v>705</v>
      </c>
    </row>
    <row r="331" spans="1:7" ht="13" x14ac:dyDescent="0.3">
      <c r="A331" s="1"/>
      <c r="B331" s="79" t="s">
        <v>635</v>
      </c>
      <c r="C331" s="63" t="s">
        <v>636</v>
      </c>
      <c r="D331" s="69">
        <v>130</v>
      </c>
      <c r="E331" s="69">
        <v>95</v>
      </c>
      <c r="F331" s="69">
        <v>95</v>
      </c>
      <c r="G331" s="80" t="s">
        <v>705</v>
      </c>
    </row>
    <row r="332" spans="1:7" ht="13" x14ac:dyDescent="0.3">
      <c r="A332" s="1"/>
      <c r="B332" s="79" t="s">
        <v>637</v>
      </c>
      <c r="C332" s="63" t="s">
        <v>638</v>
      </c>
      <c r="D332" s="69">
        <v>45</v>
      </c>
      <c r="E332" s="69">
        <v>95</v>
      </c>
      <c r="F332" s="69">
        <v>95</v>
      </c>
      <c r="G332" s="80" t="s">
        <v>705</v>
      </c>
    </row>
    <row r="333" spans="1:7" ht="13" x14ac:dyDescent="0.3">
      <c r="A333" s="1"/>
      <c r="B333" s="79" t="s">
        <v>639</v>
      </c>
      <c r="C333" s="63" t="s">
        <v>640</v>
      </c>
      <c r="D333" s="69">
        <v>100</v>
      </c>
      <c r="E333" s="69">
        <v>95</v>
      </c>
      <c r="F333" s="69">
        <v>95</v>
      </c>
      <c r="G333" s="80" t="s">
        <v>705</v>
      </c>
    </row>
    <row r="334" spans="1:7" ht="13" x14ac:dyDescent="0.3">
      <c r="A334" s="1"/>
      <c r="B334" s="79" t="s">
        <v>641</v>
      </c>
      <c r="C334" s="63" t="s">
        <v>642</v>
      </c>
      <c r="D334" s="69">
        <v>30</v>
      </c>
      <c r="E334" s="69">
        <v>95</v>
      </c>
      <c r="F334" s="69">
        <v>95</v>
      </c>
      <c r="G334" s="80" t="s">
        <v>705</v>
      </c>
    </row>
    <row r="335" spans="1:7" ht="13" x14ac:dyDescent="0.3">
      <c r="A335" s="1"/>
      <c r="B335" s="79" t="s">
        <v>410</v>
      </c>
      <c r="C335" s="63" t="s">
        <v>411</v>
      </c>
      <c r="D335" s="69">
        <v>15</v>
      </c>
      <c r="E335" s="69" t="s">
        <v>706</v>
      </c>
      <c r="F335" s="69" t="s">
        <v>706</v>
      </c>
      <c r="G335" s="80" t="s">
        <v>705</v>
      </c>
    </row>
    <row r="336" spans="1:7" ht="13" x14ac:dyDescent="0.3">
      <c r="A336" s="1"/>
      <c r="B336" s="79" t="s">
        <v>643</v>
      </c>
      <c r="C336" s="63" t="s">
        <v>645</v>
      </c>
      <c r="D336" s="69">
        <v>20</v>
      </c>
      <c r="E336" s="69" t="s">
        <v>706</v>
      </c>
      <c r="F336" s="69" t="s">
        <v>706</v>
      </c>
      <c r="G336" s="80" t="s">
        <v>705</v>
      </c>
    </row>
    <row r="337" spans="1:7" ht="13" x14ac:dyDescent="0.3">
      <c r="A337" s="1"/>
      <c r="B337" s="79" t="s">
        <v>644</v>
      </c>
      <c r="C337" s="63" t="s">
        <v>646</v>
      </c>
      <c r="D337" s="69">
        <v>35</v>
      </c>
      <c r="E337" s="69" t="s">
        <v>706</v>
      </c>
      <c r="F337" s="69" t="s">
        <v>706</v>
      </c>
      <c r="G337" s="80" t="s">
        <v>705</v>
      </c>
    </row>
    <row r="338" spans="1:7" ht="13" x14ac:dyDescent="0.3">
      <c r="A338" s="1"/>
      <c r="B338" s="79" t="s">
        <v>412</v>
      </c>
      <c r="C338" s="63" t="s">
        <v>413</v>
      </c>
      <c r="D338" s="69">
        <v>55</v>
      </c>
      <c r="E338" s="69">
        <v>0</v>
      </c>
      <c r="F338" s="69">
        <v>0</v>
      </c>
      <c r="G338" s="80" t="s">
        <v>705</v>
      </c>
    </row>
    <row r="339" spans="1:7" ht="13" x14ac:dyDescent="0.3">
      <c r="A339" s="1"/>
      <c r="B339" s="79" t="s">
        <v>414</v>
      </c>
      <c r="C339" s="63" t="s">
        <v>415</v>
      </c>
      <c r="D339" s="69" t="s">
        <v>473</v>
      </c>
      <c r="E339" s="69">
        <v>0</v>
      </c>
      <c r="F339" s="69">
        <v>0</v>
      </c>
      <c r="G339" s="80" t="s">
        <v>705</v>
      </c>
    </row>
    <row r="340" spans="1:7" ht="13" x14ac:dyDescent="0.3">
      <c r="A340" s="1"/>
      <c r="B340" s="79" t="s">
        <v>416</v>
      </c>
      <c r="C340" s="63" t="s">
        <v>417</v>
      </c>
      <c r="D340" s="69">
        <v>25</v>
      </c>
      <c r="E340" s="69">
        <v>77</v>
      </c>
      <c r="F340" s="69">
        <v>77</v>
      </c>
      <c r="G340" s="80" t="s">
        <v>705</v>
      </c>
    </row>
    <row r="341" spans="1:7" ht="13" x14ac:dyDescent="0.3">
      <c r="A341" s="1"/>
      <c r="B341" s="79" t="s">
        <v>418</v>
      </c>
      <c r="C341" s="63" t="s">
        <v>419</v>
      </c>
      <c r="D341" s="69" t="s">
        <v>473</v>
      </c>
      <c r="E341" s="69">
        <v>0</v>
      </c>
      <c r="F341" s="69">
        <v>0</v>
      </c>
      <c r="G341" s="80" t="s">
        <v>705</v>
      </c>
    </row>
    <row r="342" spans="1:7" ht="13" x14ac:dyDescent="0.3">
      <c r="A342" s="1"/>
      <c r="B342" s="79" t="s">
        <v>647</v>
      </c>
      <c r="C342" s="63" t="s">
        <v>648</v>
      </c>
      <c r="D342" s="69">
        <v>20</v>
      </c>
      <c r="E342" s="69" t="s">
        <v>706</v>
      </c>
      <c r="F342" s="69" t="s">
        <v>706</v>
      </c>
      <c r="G342" s="80" t="s">
        <v>705</v>
      </c>
    </row>
    <row r="343" spans="1:7" ht="13" x14ac:dyDescent="0.3">
      <c r="A343" s="1"/>
      <c r="B343" s="79" t="s">
        <v>420</v>
      </c>
      <c r="C343" s="63" t="s">
        <v>421</v>
      </c>
      <c r="D343" s="69">
        <v>85</v>
      </c>
      <c r="E343" s="69">
        <v>285</v>
      </c>
      <c r="F343" s="69">
        <v>285</v>
      </c>
      <c r="G343" s="80" t="s">
        <v>705</v>
      </c>
    </row>
    <row r="344" spans="1:7" ht="13" x14ac:dyDescent="0.3">
      <c r="A344" s="1"/>
      <c r="B344" s="79" t="s">
        <v>422</v>
      </c>
      <c r="C344" s="63" t="s">
        <v>423</v>
      </c>
      <c r="D344" s="69">
        <v>85</v>
      </c>
      <c r="E344" s="69">
        <v>110</v>
      </c>
      <c r="F344" s="69">
        <v>110</v>
      </c>
      <c r="G344" s="80" t="s">
        <v>705</v>
      </c>
    </row>
    <row r="345" spans="1:7" ht="13" x14ac:dyDescent="0.3">
      <c r="A345" s="1"/>
      <c r="B345" s="79" t="s">
        <v>424</v>
      </c>
      <c r="C345" s="63" t="s">
        <v>425</v>
      </c>
      <c r="D345" s="69">
        <v>15</v>
      </c>
      <c r="E345" s="69">
        <v>56</v>
      </c>
      <c r="F345" s="69">
        <v>56</v>
      </c>
      <c r="G345" s="80" t="s">
        <v>705</v>
      </c>
    </row>
    <row r="346" spans="1:7" ht="13" x14ac:dyDescent="0.3">
      <c r="A346" s="1"/>
      <c r="B346" s="79" t="s">
        <v>426</v>
      </c>
      <c r="C346" s="63" t="s">
        <v>427</v>
      </c>
      <c r="D346" s="69">
        <v>55</v>
      </c>
      <c r="E346" s="69">
        <v>260</v>
      </c>
      <c r="F346" s="69">
        <v>260</v>
      </c>
      <c r="G346" s="80" t="s">
        <v>705</v>
      </c>
    </row>
    <row r="347" spans="1:7" ht="13" x14ac:dyDescent="0.3">
      <c r="A347" s="1"/>
      <c r="B347" s="79" t="s">
        <v>649</v>
      </c>
      <c r="C347" s="63" t="s">
        <v>650</v>
      </c>
      <c r="D347" s="69">
        <v>15</v>
      </c>
      <c r="E347" s="69" t="s">
        <v>706</v>
      </c>
      <c r="F347" s="69" t="s">
        <v>706</v>
      </c>
      <c r="G347" s="80" t="s">
        <v>705</v>
      </c>
    </row>
    <row r="348" spans="1:7" ht="13" x14ac:dyDescent="0.3">
      <c r="A348" s="1"/>
      <c r="B348" s="79">
        <v>10001</v>
      </c>
      <c r="C348" s="63" t="s">
        <v>428</v>
      </c>
      <c r="D348" s="69">
        <v>25</v>
      </c>
      <c r="E348" s="69" t="s">
        <v>706</v>
      </c>
      <c r="F348" s="69" t="s">
        <v>706</v>
      </c>
      <c r="G348" s="80" t="s">
        <v>705</v>
      </c>
    </row>
    <row r="349" spans="1:7" ht="13.5" thickBot="1" x14ac:dyDescent="0.35">
      <c r="A349" s="1"/>
      <c r="B349" s="84">
        <v>10002</v>
      </c>
      <c r="C349" s="85" t="s">
        <v>429</v>
      </c>
      <c r="D349" s="86">
        <v>25</v>
      </c>
      <c r="E349" s="69" t="s">
        <v>706</v>
      </c>
      <c r="F349" s="69" t="s">
        <v>706</v>
      </c>
      <c r="G349" s="87" t="s">
        <v>705</v>
      </c>
    </row>
    <row r="350" spans="1:7" x14ac:dyDescent="0.25">
      <c r="A350" s="44"/>
    </row>
    <row r="351" spans="1:7" ht="32.25" customHeight="1" x14ac:dyDescent="0.25">
      <c r="A351" s="44"/>
      <c r="B351" s="149" t="s">
        <v>708</v>
      </c>
      <c r="C351" s="149"/>
      <c r="D351" s="149"/>
      <c r="E351" s="149"/>
      <c r="F351" s="149"/>
      <c r="G351" s="149"/>
    </row>
    <row r="352" spans="1:7" ht="73.5" customHeight="1" x14ac:dyDescent="0.25">
      <c r="A352" s="44"/>
      <c r="B352" s="149" t="s">
        <v>709</v>
      </c>
      <c r="C352" s="149"/>
      <c r="D352" s="149"/>
      <c r="E352" s="149"/>
      <c r="F352" s="149"/>
      <c r="G352" s="149"/>
    </row>
    <row r="353" spans="1:7" x14ac:dyDescent="0.25">
      <c r="A353" s="44"/>
      <c r="B353" s="149" t="s">
        <v>710</v>
      </c>
      <c r="C353" s="149"/>
      <c r="D353" s="149"/>
      <c r="E353" s="149"/>
      <c r="F353" s="149"/>
      <c r="G353" s="149"/>
    </row>
    <row r="354" spans="1:7" x14ac:dyDescent="0.25">
      <c r="A354" s="44"/>
    </row>
    <row r="355" spans="1:7" x14ac:dyDescent="0.25">
      <c r="A355" s="44"/>
    </row>
    <row r="356" spans="1:7" x14ac:dyDescent="0.25">
      <c r="A356" s="44"/>
    </row>
    <row r="357" spans="1:7" x14ac:dyDescent="0.25">
      <c r="A357" s="44"/>
    </row>
    <row r="358" spans="1:7" x14ac:dyDescent="0.25">
      <c r="A358" s="44"/>
    </row>
    <row r="359" spans="1:7" x14ac:dyDescent="0.25">
      <c r="A359" s="44"/>
    </row>
    <row r="360" spans="1:7" x14ac:dyDescent="0.25">
      <c r="A360" s="44"/>
    </row>
    <row r="361" spans="1:7" x14ac:dyDescent="0.25">
      <c r="A361" s="44"/>
    </row>
    <row r="362" spans="1:7" x14ac:dyDescent="0.25">
      <c r="A362" s="44"/>
    </row>
    <row r="363" spans="1:7" x14ac:dyDescent="0.25">
      <c r="A363" s="44"/>
    </row>
    <row r="364" spans="1:7" x14ac:dyDescent="0.25">
      <c r="A364" s="44"/>
    </row>
    <row r="365" spans="1:7" x14ac:dyDescent="0.25">
      <c r="A365" s="44"/>
    </row>
    <row r="366" spans="1:7" x14ac:dyDescent="0.25">
      <c r="A366" s="44"/>
    </row>
    <row r="367" spans="1:7" x14ac:dyDescent="0.25">
      <c r="A367" s="44"/>
    </row>
    <row r="368" spans="1:7" x14ac:dyDescent="0.25">
      <c r="A368" s="44"/>
    </row>
    <row r="369" spans="1:1" x14ac:dyDescent="0.25">
      <c r="A369" s="44"/>
    </row>
    <row r="370" spans="1:1" x14ac:dyDescent="0.25">
      <c r="A370" s="44"/>
    </row>
    <row r="371" spans="1:1" x14ac:dyDescent="0.25">
      <c r="A371" s="44"/>
    </row>
    <row r="372" spans="1:1" x14ac:dyDescent="0.25">
      <c r="A372" s="44"/>
    </row>
    <row r="373" spans="1:1" x14ac:dyDescent="0.25">
      <c r="A373" s="44"/>
    </row>
    <row r="374" spans="1:1" x14ac:dyDescent="0.25">
      <c r="A374" s="44"/>
    </row>
    <row r="375" spans="1:1" x14ac:dyDescent="0.25">
      <c r="A375" s="44"/>
    </row>
    <row r="376" spans="1:1" x14ac:dyDescent="0.25">
      <c r="A376" s="44"/>
    </row>
    <row r="377" spans="1:1" x14ac:dyDescent="0.25">
      <c r="A377" s="44"/>
    </row>
    <row r="378" spans="1:1" x14ac:dyDescent="0.25">
      <c r="A378" s="44"/>
    </row>
    <row r="379" spans="1:1" x14ac:dyDescent="0.25">
      <c r="A379" s="44"/>
    </row>
    <row r="380" spans="1:1" x14ac:dyDescent="0.25">
      <c r="A380" s="44"/>
    </row>
    <row r="381" spans="1:1" x14ac:dyDescent="0.25">
      <c r="A381" s="44"/>
    </row>
    <row r="382" spans="1:1" x14ac:dyDescent="0.25">
      <c r="A382" s="44"/>
    </row>
    <row r="383" spans="1:1" x14ac:dyDescent="0.25">
      <c r="A383" s="44"/>
    </row>
    <row r="384" spans="1:1" x14ac:dyDescent="0.25">
      <c r="A384" s="44"/>
    </row>
    <row r="385" spans="1:1" x14ac:dyDescent="0.25">
      <c r="A385" s="44"/>
    </row>
    <row r="386" spans="1:1" x14ac:dyDescent="0.25">
      <c r="A386" s="44"/>
    </row>
    <row r="387" spans="1:1" x14ac:dyDescent="0.25">
      <c r="A387" s="44"/>
    </row>
    <row r="388" spans="1:1" x14ac:dyDescent="0.25">
      <c r="A388" s="44"/>
    </row>
    <row r="389" spans="1:1" x14ac:dyDescent="0.25">
      <c r="A389" s="44"/>
    </row>
    <row r="390" spans="1:1" x14ac:dyDescent="0.25">
      <c r="A390" s="44"/>
    </row>
    <row r="391" spans="1:1" x14ac:dyDescent="0.25">
      <c r="A391" s="44"/>
    </row>
    <row r="392" spans="1:1" x14ac:dyDescent="0.25">
      <c r="A392" s="44"/>
    </row>
    <row r="393" spans="1:1" x14ac:dyDescent="0.25">
      <c r="A393" s="44"/>
    </row>
    <row r="394" spans="1:1" x14ac:dyDescent="0.25">
      <c r="A394" s="44"/>
    </row>
    <row r="395" spans="1:1" x14ac:dyDescent="0.25">
      <c r="A395" s="44"/>
    </row>
    <row r="396" spans="1:1" x14ac:dyDescent="0.25">
      <c r="A396" s="44"/>
    </row>
    <row r="397" spans="1:1" x14ac:dyDescent="0.25">
      <c r="A397" s="44"/>
    </row>
    <row r="398" spans="1:1" x14ac:dyDescent="0.25">
      <c r="A398" s="44"/>
    </row>
    <row r="399" spans="1:1" x14ac:dyDescent="0.25">
      <c r="A399" s="44"/>
    </row>
    <row r="400" spans="1:1" x14ac:dyDescent="0.25">
      <c r="A400" s="44"/>
    </row>
    <row r="401" spans="1:1" x14ac:dyDescent="0.25">
      <c r="A401" s="44"/>
    </row>
    <row r="402" spans="1:1" x14ac:dyDescent="0.25">
      <c r="A402" s="44"/>
    </row>
    <row r="403" spans="1:1" x14ac:dyDescent="0.25">
      <c r="A403" s="44"/>
    </row>
    <row r="404" spans="1:1" x14ac:dyDescent="0.25">
      <c r="A404" s="44"/>
    </row>
    <row r="405" spans="1:1" x14ac:dyDescent="0.25">
      <c r="A405" s="44"/>
    </row>
    <row r="406" spans="1:1" x14ac:dyDescent="0.25">
      <c r="A406" s="44"/>
    </row>
    <row r="407" spans="1:1" x14ac:dyDescent="0.25">
      <c r="A407" s="44"/>
    </row>
    <row r="408" spans="1:1" x14ac:dyDescent="0.25">
      <c r="A408" s="44"/>
    </row>
    <row r="409" spans="1:1" x14ac:dyDescent="0.25">
      <c r="A409" s="44"/>
    </row>
    <row r="410" spans="1:1" x14ac:dyDescent="0.25">
      <c r="A410" s="44"/>
    </row>
    <row r="411" spans="1:1" x14ac:dyDescent="0.25">
      <c r="A411" s="44"/>
    </row>
    <row r="412" spans="1:1" x14ac:dyDescent="0.25">
      <c r="A412" s="44"/>
    </row>
    <row r="413" spans="1:1" x14ac:dyDescent="0.25">
      <c r="A413" s="44"/>
    </row>
    <row r="414" spans="1:1" x14ac:dyDescent="0.25">
      <c r="A414" s="44"/>
    </row>
    <row r="415" spans="1:1" x14ac:dyDescent="0.25">
      <c r="A415" s="44"/>
    </row>
    <row r="416" spans="1:1" x14ac:dyDescent="0.25">
      <c r="A416" s="44"/>
    </row>
    <row r="417" spans="1:1" x14ac:dyDescent="0.25">
      <c r="A417" s="44"/>
    </row>
    <row r="418" spans="1:1" x14ac:dyDescent="0.25">
      <c r="A418" s="44"/>
    </row>
    <row r="419" spans="1:1" x14ac:dyDescent="0.25">
      <c r="A419" s="44"/>
    </row>
    <row r="420" spans="1:1" x14ac:dyDescent="0.25">
      <c r="A420" s="44"/>
    </row>
    <row r="421" spans="1:1" x14ac:dyDescent="0.25">
      <c r="A421" s="44"/>
    </row>
    <row r="422" spans="1:1" x14ac:dyDescent="0.25">
      <c r="A422" s="44"/>
    </row>
    <row r="423" spans="1:1" x14ac:dyDescent="0.25">
      <c r="A423" s="44"/>
    </row>
    <row r="424" spans="1:1" x14ac:dyDescent="0.25">
      <c r="A424" s="44"/>
    </row>
    <row r="425" spans="1:1" x14ac:dyDescent="0.25">
      <c r="A425" s="44"/>
    </row>
    <row r="426" spans="1:1" x14ac:dyDescent="0.25">
      <c r="A426" s="44"/>
    </row>
    <row r="427" spans="1:1" x14ac:dyDescent="0.25">
      <c r="A427" s="44"/>
    </row>
    <row r="428" spans="1:1" x14ac:dyDescent="0.25">
      <c r="A428" s="44"/>
    </row>
    <row r="429" spans="1:1" x14ac:dyDescent="0.25">
      <c r="A429" s="44"/>
    </row>
    <row r="430" spans="1:1" x14ac:dyDescent="0.25">
      <c r="A430" s="44"/>
    </row>
    <row r="431" spans="1:1" x14ac:dyDescent="0.25">
      <c r="A431" s="44"/>
    </row>
    <row r="432" spans="1:1" x14ac:dyDescent="0.25">
      <c r="A432" s="44"/>
    </row>
    <row r="433" spans="1:1" x14ac:dyDescent="0.25">
      <c r="A433" s="44"/>
    </row>
    <row r="434" spans="1:1" x14ac:dyDescent="0.25">
      <c r="A434" s="44"/>
    </row>
    <row r="435" spans="1:1" x14ac:dyDescent="0.25">
      <c r="A435" s="44"/>
    </row>
    <row r="436" spans="1:1" x14ac:dyDescent="0.25">
      <c r="A436" s="44"/>
    </row>
    <row r="437" spans="1:1" x14ac:dyDescent="0.25">
      <c r="A437" s="44"/>
    </row>
    <row r="438" spans="1:1" x14ac:dyDescent="0.25">
      <c r="A438" s="44"/>
    </row>
    <row r="439" spans="1:1" x14ac:dyDescent="0.25">
      <c r="A439" s="44"/>
    </row>
    <row r="440" spans="1:1" x14ac:dyDescent="0.25">
      <c r="A440" s="44"/>
    </row>
    <row r="441" spans="1:1" x14ac:dyDescent="0.25">
      <c r="A441" s="44"/>
    </row>
    <row r="442" spans="1:1" x14ac:dyDescent="0.25">
      <c r="A442" s="44"/>
    </row>
    <row r="443" spans="1:1" x14ac:dyDescent="0.25">
      <c r="A443" s="44"/>
    </row>
    <row r="444" spans="1:1" x14ac:dyDescent="0.25">
      <c r="A444" s="44"/>
    </row>
    <row r="445" spans="1:1" x14ac:dyDescent="0.25">
      <c r="A445" s="44"/>
    </row>
    <row r="446" spans="1:1" x14ac:dyDescent="0.25">
      <c r="A446" s="44"/>
    </row>
    <row r="447" spans="1:1" x14ac:dyDescent="0.25">
      <c r="A447" s="44"/>
    </row>
    <row r="448" spans="1:1" x14ac:dyDescent="0.25">
      <c r="A448" s="44"/>
    </row>
    <row r="449" spans="1:1" x14ac:dyDescent="0.25">
      <c r="A449" s="44"/>
    </row>
    <row r="450" spans="1:1" x14ac:dyDescent="0.25">
      <c r="A450" s="44"/>
    </row>
    <row r="451" spans="1:1" x14ac:dyDescent="0.25">
      <c r="A451" s="44"/>
    </row>
    <row r="452" spans="1:1" x14ac:dyDescent="0.25">
      <c r="A452" s="44"/>
    </row>
    <row r="453" spans="1:1" x14ac:dyDescent="0.25">
      <c r="A453" s="44"/>
    </row>
    <row r="454" spans="1:1" x14ac:dyDescent="0.25">
      <c r="A454" s="44"/>
    </row>
    <row r="455" spans="1:1" x14ac:dyDescent="0.25">
      <c r="A455" s="44"/>
    </row>
    <row r="456" spans="1:1" x14ac:dyDescent="0.25">
      <c r="A456" s="44"/>
    </row>
    <row r="457" spans="1:1" x14ac:dyDescent="0.25">
      <c r="A457" s="44"/>
    </row>
    <row r="458" spans="1:1" x14ac:dyDescent="0.25">
      <c r="A458" s="44"/>
    </row>
    <row r="459" spans="1:1" x14ac:dyDescent="0.25">
      <c r="A459" s="44"/>
    </row>
    <row r="460" spans="1:1" x14ac:dyDescent="0.25">
      <c r="A460" s="44"/>
    </row>
    <row r="461" spans="1:1" x14ac:dyDescent="0.25">
      <c r="A461" s="44"/>
    </row>
    <row r="462" spans="1:1" x14ac:dyDescent="0.25">
      <c r="A462" s="44"/>
    </row>
    <row r="463" spans="1:1" x14ac:dyDescent="0.25">
      <c r="A463" s="44"/>
    </row>
    <row r="464" spans="1:1" x14ac:dyDescent="0.25">
      <c r="A464" s="44"/>
    </row>
    <row r="465" spans="1:1" x14ac:dyDescent="0.25">
      <c r="A465" s="44"/>
    </row>
    <row r="466" spans="1:1" x14ac:dyDescent="0.25">
      <c r="A466" s="44"/>
    </row>
    <row r="467" spans="1:1" x14ac:dyDescent="0.25">
      <c r="A467" s="44"/>
    </row>
    <row r="468" spans="1:1" x14ac:dyDescent="0.25">
      <c r="A468" s="44"/>
    </row>
    <row r="469" spans="1:1" x14ac:dyDescent="0.25">
      <c r="A469" s="44"/>
    </row>
    <row r="470" spans="1:1" x14ac:dyDescent="0.25">
      <c r="A470" s="44"/>
    </row>
    <row r="471" spans="1:1" x14ac:dyDescent="0.25">
      <c r="A471" s="44"/>
    </row>
    <row r="472" spans="1:1" x14ac:dyDescent="0.25">
      <c r="A472" s="44"/>
    </row>
    <row r="473" spans="1:1" x14ac:dyDescent="0.25">
      <c r="A473" s="44"/>
    </row>
    <row r="474" spans="1:1" x14ac:dyDescent="0.25">
      <c r="A474" s="44"/>
    </row>
    <row r="475" spans="1:1" x14ac:dyDescent="0.25">
      <c r="A475" s="44"/>
    </row>
    <row r="476" spans="1:1" x14ac:dyDescent="0.25">
      <c r="A476" s="44"/>
    </row>
    <row r="477" spans="1:1" x14ac:dyDescent="0.25">
      <c r="A477" s="44"/>
    </row>
    <row r="478" spans="1:1" x14ac:dyDescent="0.25">
      <c r="A478" s="44"/>
    </row>
    <row r="479" spans="1:1" x14ac:dyDescent="0.25">
      <c r="A479" s="44"/>
    </row>
    <row r="480" spans="1:1" x14ac:dyDescent="0.25">
      <c r="A480" s="44"/>
    </row>
    <row r="481" spans="1:1" x14ac:dyDescent="0.25">
      <c r="A481" s="44"/>
    </row>
    <row r="482" spans="1:1" x14ac:dyDescent="0.25">
      <c r="A482" s="44"/>
    </row>
    <row r="483" spans="1:1" x14ac:dyDescent="0.25">
      <c r="A483" s="44"/>
    </row>
    <row r="484" spans="1:1" x14ac:dyDescent="0.25">
      <c r="A484" s="44"/>
    </row>
    <row r="485" spans="1:1" x14ac:dyDescent="0.25">
      <c r="A485" s="44"/>
    </row>
    <row r="486" spans="1:1" x14ac:dyDescent="0.25">
      <c r="A486" s="44"/>
    </row>
    <row r="487" spans="1:1" x14ac:dyDescent="0.25">
      <c r="A487" s="44"/>
    </row>
    <row r="488" spans="1:1" x14ac:dyDescent="0.25">
      <c r="A488" s="44"/>
    </row>
    <row r="489" spans="1:1" x14ac:dyDescent="0.25">
      <c r="A489" s="44"/>
    </row>
    <row r="490" spans="1:1" x14ac:dyDescent="0.25">
      <c r="A490" s="44"/>
    </row>
    <row r="491" spans="1:1" x14ac:dyDescent="0.25">
      <c r="A491" s="44"/>
    </row>
    <row r="492" spans="1:1" x14ac:dyDescent="0.25">
      <c r="A492" s="44"/>
    </row>
    <row r="493" spans="1:1" x14ac:dyDescent="0.25">
      <c r="A493" s="44"/>
    </row>
    <row r="494" spans="1:1" x14ac:dyDescent="0.25">
      <c r="A494" s="44"/>
    </row>
    <row r="495" spans="1:1" x14ac:dyDescent="0.25">
      <c r="A495" s="44"/>
    </row>
    <row r="496" spans="1:1" x14ac:dyDescent="0.25">
      <c r="A496" s="44"/>
    </row>
    <row r="497" spans="1:1" x14ac:dyDescent="0.25">
      <c r="A497" s="44"/>
    </row>
    <row r="498" spans="1:1" x14ac:dyDescent="0.25">
      <c r="A498" s="44"/>
    </row>
    <row r="499" spans="1:1" x14ac:dyDescent="0.25">
      <c r="A499" s="44"/>
    </row>
    <row r="500" spans="1:1" x14ac:dyDescent="0.25">
      <c r="A500" s="44"/>
    </row>
    <row r="501" spans="1:1" x14ac:dyDescent="0.25">
      <c r="A501" s="44"/>
    </row>
    <row r="502" spans="1:1" x14ac:dyDescent="0.25">
      <c r="A502" s="44"/>
    </row>
    <row r="503" spans="1:1" x14ac:dyDescent="0.25">
      <c r="A503" s="44"/>
    </row>
    <row r="504" spans="1:1" x14ac:dyDescent="0.25">
      <c r="A504" s="44"/>
    </row>
    <row r="505" spans="1:1" x14ac:dyDescent="0.25">
      <c r="A505" s="44"/>
    </row>
    <row r="506" spans="1:1" x14ac:dyDescent="0.25">
      <c r="A506" s="44"/>
    </row>
    <row r="507" spans="1:1" x14ac:dyDescent="0.25">
      <c r="A507" s="44"/>
    </row>
    <row r="508" spans="1:1" x14ac:dyDescent="0.25">
      <c r="A508" s="44"/>
    </row>
    <row r="509" spans="1:1" x14ac:dyDescent="0.25">
      <c r="A509" s="44"/>
    </row>
    <row r="510" spans="1:1" x14ac:dyDescent="0.25">
      <c r="A510" s="44"/>
    </row>
    <row r="511" spans="1:1" x14ac:dyDescent="0.25">
      <c r="A511" s="44"/>
    </row>
    <row r="512" spans="1:1" x14ac:dyDescent="0.25">
      <c r="A512" s="44"/>
    </row>
    <row r="513" spans="1:1" x14ac:dyDescent="0.25">
      <c r="A513" s="44"/>
    </row>
    <row r="514" spans="1:1" x14ac:dyDescent="0.25">
      <c r="A514" s="44"/>
    </row>
  </sheetData>
  <mergeCells count="12">
    <mergeCell ref="B353:G353"/>
    <mergeCell ref="B1:G1"/>
    <mergeCell ref="B2:G2"/>
    <mergeCell ref="C4:E4"/>
    <mergeCell ref="C5:E5"/>
    <mergeCell ref="C6:E6"/>
    <mergeCell ref="C7:E7"/>
    <mergeCell ref="C8:E8"/>
    <mergeCell ref="C10:E10"/>
    <mergeCell ref="E14:G14"/>
    <mergeCell ref="B351:G351"/>
    <mergeCell ref="B352:G352"/>
  </mergeCells>
  <dataValidations count="1">
    <dataValidation type="list" allowBlank="1" showInputMessage="1" showErrorMessage="1" sqref="G49:G64 G115:G142 G144:G170 G172:G216 G18:G24 G26:G47 G328:G349 G292:G326 G66:G113 G219 G221:G222 G224 G226:G227 G229 G231:G232 G234 G236:G290">
      <formula1>"Yes,No"</formula1>
    </dataValidation>
  </dataValidations>
  <printOptions horizontalCentered="1"/>
  <pageMargins left="0.2" right="0.2" top="0.25" bottom="0.25" header="0.3" footer="0.3"/>
  <pageSetup scale="80" fitToHeight="30" orientation="portrait" verticalDpi="9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7"/>
  <sheetViews>
    <sheetView showGridLines="0" topLeftCell="A13" workbookViewId="0">
      <selection activeCell="B28" sqref="B28"/>
    </sheetView>
  </sheetViews>
  <sheetFormatPr defaultColWidth="9.1796875" defaultRowHeight="12.5" x14ac:dyDescent="0.25"/>
  <cols>
    <col min="1" max="1" width="1.7265625" style="44" customWidth="1"/>
    <col min="2" max="2" width="29.7265625" style="44" customWidth="1"/>
    <col min="3" max="6" width="15.453125" style="44" customWidth="1"/>
    <col min="7" max="7" width="14.7265625" style="44" customWidth="1"/>
    <col min="8" max="16384" width="9.1796875" style="44"/>
  </cols>
  <sheetData>
    <row r="1" spans="1:7" ht="88.5" customHeight="1" x14ac:dyDescent="0.35">
      <c r="A1" s="50"/>
      <c r="B1" s="109"/>
      <c r="C1" s="109"/>
      <c r="D1" s="109"/>
      <c r="E1" s="109"/>
      <c r="F1" s="109"/>
      <c r="G1" s="109"/>
    </row>
    <row r="2" spans="1:7" ht="15.5" x14ac:dyDescent="0.35">
      <c r="A2" s="47"/>
      <c r="B2" s="109" t="s">
        <v>444</v>
      </c>
      <c r="C2" s="109"/>
      <c r="D2" s="109"/>
      <c r="E2" s="109"/>
      <c r="F2" s="109"/>
      <c r="G2" s="109"/>
    </row>
    <row r="3" spans="1:7" ht="16" thickBot="1" x14ac:dyDescent="0.4">
      <c r="A3" s="47"/>
      <c r="B3" s="109"/>
      <c r="C3" s="109"/>
      <c r="D3" s="109"/>
      <c r="E3" s="109"/>
      <c r="F3" s="109"/>
      <c r="G3" s="109"/>
    </row>
    <row r="4" spans="1:7" ht="15.5" x14ac:dyDescent="0.35">
      <c r="A4" s="47"/>
      <c r="B4" s="17" t="s">
        <v>433</v>
      </c>
      <c r="C4" s="146" t="s">
        <v>698</v>
      </c>
      <c r="D4" s="147"/>
      <c r="E4" s="147"/>
      <c r="F4" s="147"/>
      <c r="G4" s="148"/>
    </row>
    <row r="5" spans="1:7" ht="15.5" x14ac:dyDescent="0.35">
      <c r="A5" s="47"/>
      <c r="B5" s="16" t="s">
        <v>436</v>
      </c>
      <c r="C5" s="130" t="s">
        <v>699</v>
      </c>
      <c r="D5" s="131"/>
      <c r="E5" s="131"/>
      <c r="F5" s="131"/>
      <c r="G5" s="132"/>
    </row>
    <row r="6" spans="1:7" ht="15.5" x14ac:dyDescent="0.35">
      <c r="A6" s="47"/>
      <c r="B6" s="16" t="s">
        <v>0</v>
      </c>
      <c r="C6" s="130" t="s">
        <v>703</v>
      </c>
      <c r="D6" s="131"/>
      <c r="E6" s="131"/>
      <c r="F6" s="131"/>
      <c r="G6" s="132"/>
    </row>
    <row r="7" spans="1:7" ht="15.5" x14ac:dyDescent="0.35">
      <c r="A7" s="47"/>
      <c r="B7" s="15" t="s">
        <v>9</v>
      </c>
      <c r="C7" s="130" t="s">
        <v>701</v>
      </c>
      <c r="D7" s="131"/>
      <c r="E7" s="131"/>
      <c r="F7" s="131"/>
      <c r="G7" s="132"/>
    </row>
    <row r="8" spans="1:7" ht="16" thickBot="1" x14ac:dyDescent="0.4">
      <c r="A8" s="47"/>
      <c r="B8" s="21" t="s">
        <v>437</v>
      </c>
      <c r="C8" s="133" t="s">
        <v>702</v>
      </c>
      <c r="D8" s="134"/>
      <c r="E8" s="134"/>
      <c r="F8" s="134"/>
      <c r="G8" s="135"/>
    </row>
    <row r="9" spans="1:7" ht="15.5" x14ac:dyDescent="0.35">
      <c r="A9" s="47"/>
      <c r="B9" s="99"/>
      <c r="C9" s="99"/>
      <c r="D9" s="99"/>
      <c r="E9" s="99"/>
      <c r="F9" s="99"/>
      <c r="G9" s="99"/>
    </row>
    <row r="10" spans="1:7" ht="13" x14ac:dyDescent="0.3">
      <c r="A10" s="59"/>
      <c r="B10" s="136" t="s">
        <v>696</v>
      </c>
      <c r="C10" s="136"/>
      <c r="D10" s="136"/>
      <c r="E10" s="136"/>
      <c r="F10" s="136"/>
      <c r="G10" s="136"/>
    </row>
    <row r="11" spans="1:7" ht="13" thickBot="1" x14ac:dyDescent="0.3"/>
    <row r="12" spans="1:7" ht="39" x14ac:dyDescent="0.3">
      <c r="A12" s="59"/>
      <c r="B12" s="29" t="s">
        <v>430</v>
      </c>
      <c r="C12" s="12" t="s">
        <v>1</v>
      </c>
      <c r="D12" s="12" t="s">
        <v>2</v>
      </c>
      <c r="E12" s="12" t="s">
        <v>3</v>
      </c>
      <c r="F12" s="12" t="s">
        <v>4</v>
      </c>
      <c r="G12" s="11" t="s">
        <v>5</v>
      </c>
    </row>
    <row r="13" spans="1:7" ht="13" x14ac:dyDescent="0.3">
      <c r="A13" s="59"/>
      <c r="B13" s="10" t="s">
        <v>432</v>
      </c>
      <c r="C13" s="33"/>
      <c r="D13" s="33"/>
      <c r="E13" s="34"/>
      <c r="F13" s="34"/>
      <c r="G13" s="9"/>
    </row>
    <row r="14" spans="1:7" ht="13" x14ac:dyDescent="0.3">
      <c r="A14" s="59"/>
      <c r="B14" s="8" t="s">
        <v>445</v>
      </c>
      <c r="C14" s="32">
        <v>13.5</v>
      </c>
      <c r="D14" s="32">
        <v>13.5</v>
      </c>
      <c r="E14" s="32">
        <v>13.97</v>
      </c>
      <c r="F14" s="32">
        <v>14.46</v>
      </c>
      <c r="G14" s="7">
        <v>14.97</v>
      </c>
    </row>
    <row r="15" spans="1:7" ht="13" x14ac:dyDescent="0.3">
      <c r="A15" s="59"/>
      <c r="B15" s="8" t="s">
        <v>446</v>
      </c>
      <c r="C15" s="32">
        <v>22.15</v>
      </c>
      <c r="D15" s="32">
        <v>22.15</v>
      </c>
      <c r="E15" s="32">
        <v>22.93</v>
      </c>
      <c r="F15" s="32">
        <v>23.73</v>
      </c>
      <c r="G15" s="6">
        <v>24.56</v>
      </c>
    </row>
    <row r="16" spans="1:7" ht="13" x14ac:dyDescent="0.3">
      <c r="A16" s="59"/>
      <c r="B16" s="8" t="s">
        <v>447</v>
      </c>
      <c r="C16" s="32">
        <v>34.229999999999997</v>
      </c>
      <c r="D16" s="32">
        <v>34.229999999999997</v>
      </c>
      <c r="E16" s="32">
        <v>35.46</v>
      </c>
      <c r="F16" s="32">
        <v>36.74</v>
      </c>
      <c r="G16" s="6">
        <v>38.06</v>
      </c>
    </row>
    <row r="17" spans="1:7" ht="13" x14ac:dyDescent="0.3">
      <c r="A17" s="59"/>
      <c r="B17" s="5" t="s">
        <v>431</v>
      </c>
      <c r="C17" s="19">
        <f>SUM(C14*$C$25,C15*$D$25,C16*$E$25)*12</f>
        <v>2498098.6799999997</v>
      </c>
      <c r="D17" s="19">
        <f>SUM(D14*$C$25,D15*$D$25,D16*$E$25)*12</f>
        <v>2498098.6799999997</v>
      </c>
      <c r="E17" s="19">
        <f>SUM(E14*$C$25,E15*$D$25,E16*$E$25)*12</f>
        <v>2585810.16</v>
      </c>
      <c r="F17" s="19">
        <f>SUM(F14*$C$25,F15*$D$25,F16*$E$25)*12</f>
        <v>2676526.5599999996</v>
      </c>
      <c r="G17" s="28">
        <f>SUM(G14*$C$25,G15*$D$25,G16*$E$25)*12</f>
        <v>2770718.4000000004</v>
      </c>
    </row>
    <row r="18" spans="1:7" ht="13" x14ac:dyDescent="0.3">
      <c r="A18" s="59"/>
      <c r="B18" s="27" t="s">
        <v>448</v>
      </c>
      <c r="C18" s="56"/>
      <c r="D18" s="56"/>
      <c r="E18" s="57"/>
      <c r="F18" s="57"/>
      <c r="G18" s="25"/>
    </row>
    <row r="19" spans="1:7" ht="13" x14ac:dyDescent="0.3">
      <c r="A19" s="59"/>
      <c r="B19" s="23" t="s">
        <v>449</v>
      </c>
      <c r="C19" s="32">
        <v>0</v>
      </c>
      <c r="D19" s="32">
        <v>0</v>
      </c>
      <c r="E19" s="32">
        <v>0</v>
      </c>
      <c r="F19" s="32">
        <v>0</v>
      </c>
      <c r="G19" s="6">
        <v>0</v>
      </c>
    </row>
    <row r="20" spans="1:7" ht="13" x14ac:dyDescent="0.3">
      <c r="A20" s="59"/>
      <c r="B20" s="24" t="s">
        <v>450</v>
      </c>
      <c r="C20" s="32">
        <v>0</v>
      </c>
      <c r="D20" s="32">
        <v>0</v>
      </c>
      <c r="E20" s="32">
        <v>0</v>
      </c>
      <c r="F20" s="32">
        <v>0</v>
      </c>
      <c r="G20" s="6">
        <v>0</v>
      </c>
    </row>
    <row r="21" spans="1:7" ht="13" x14ac:dyDescent="0.3">
      <c r="A21" s="59"/>
      <c r="B21" s="24" t="s">
        <v>451</v>
      </c>
      <c r="C21" s="32">
        <v>0</v>
      </c>
      <c r="D21" s="32">
        <v>0</v>
      </c>
      <c r="E21" s="32">
        <v>0</v>
      </c>
      <c r="F21" s="32">
        <v>0</v>
      </c>
      <c r="G21" s="6">
        <v>0</v>
      </c>
    </row>
    <row r="22" spans="1:7" ht="13.5" thickBot="1" x14ac:dyDescent="0.35">
      <c r="A22" s="59"/>
      <c r="B22" s="22" t="s">
        <v>452</v>
      </c>
      <c r="C22" s="26">
        <f t="shared" ref="C22:G22" si="0">SUM(C19:C21)</f>
        <v>0</v>
      </c>
      <c r="D22" s="26">
        <f t="shared" si="0"/>
        <v>0</v>
      </c>
      <c r="E22" s="26">
        <f t="shared" si="0"/>
        <v>0</v>
      </c>
      <c r="F22" s="26">
        <f t="shared" si="0"/>
        <v>0</v>
      </c>
      <c r="G22" s="4">
        <f t="shared" si="0"/>
        <v>0</v>
      </c>
    </row>
    <row r="23" spans="1:7" ht="13.5" thickBot="1" x14ac:dyDescent="0.35">
      <c r="A23" s="59"/>
      <c r="B23" s="31"/>
      <c r="C23" s="49"/>
      <c r="D23" s="49"/>
      <c r="E23" s="49"/>
      <c r="F23" s="30"/>
      <c r="G23" s="30"/>
    </row>
    <row r="24" spans="1:7" ht="13.5" thickBot="1" x14ac:dyDescent="0.35">
      <c r="A24" s="59"/>
      <c r="B24" s="14" t="s">
        <v>6</v>
      </c>
      <c r="C24" s="20" t="s">
        <v>441</v>
      </c>
      <c r="D24" s="20" t="s">
        <v>442</v>
      </c>
      <c r="E24" s="20" t="s">
        <v>443</v>
      </c>
      <c r="F24" s="13" t="s">
        <v>7</v>
      </c>
      <c r="G24" s="39"/>
    </row>
    <row r="25" spans="1:7" ht="13.5" thickBot="1" x14ac:dyDescent="0.35">
      <c r="A25" s="59"/>
      <c r="B25" s="38" t="s">
        <v>430</v>
      </c>
      <c r="C25" s="88">
        <v>6594</v>
      </c>
      <c r="D25" s="88">
        <v>4494</v>
      </c>
      <c r="E25" s="88">
        <v>573</v>
      </c>
      <c r="F25" s="89">
        <f t="shared" ref="F25" si="1">SUM(C25:E25)</f>
        <v>11661</v>
      </c>
      <c r="G25" s="39"/>
    </row>
    <row r="26" spans="1:7" ht="13.5" thickBot="1" x14ac:dyDescent="0.35">
      <c r="A26" s="59"/>
      <c r="B26" s="31"/>
    </row>
    <row r="27" spans="1:7" ht="13.5" thickBot="1" x14ac:dyDescent="0.35">
      <c r="A27" s="59"/>
      <c r="B27" s="97" t="s">
        <v>697</v>
      </c>
    </row>
    <row r="28" spans="1:7" ht="13.5" thickBot="1" x14ac:dyDescent="0.35">
      <c r="A28" s="59"/>
      <c r="B28" s="98">
        <v>0.76</v>
      </c>
    </row>
    <row r="29" spans="1:7" ht="13.5" thickBot="1" x14ac:dyDescent="0.35">
      <c r="A29" s="59"/>
      <c r="B29" s="96"/>
    </row>
    <row r="30" spans="1:7" ht="13.5" thickBot="1" x14ac:dyDescent="0.35">
      <c r="A30" s="59"/>
      <c r="B30" s="35" t="s">
        <v>8</v>
      </c>
      <c r="C30" s="36"/>
      <c r="D30" s="36"/>
      <c r="E30" s="36"/>
      <c r="F30" s="36"/>
      <c r="G30" s="37"/>
    </row>
    <row r="31" spans="1:7" ht="12.75" customHeight="1" x14ac:dyDescent="0.25">
      <c r="A31" s="59"/>
      <c r="B31" s="137" t="s">
        <v>720</v>
      </c>
      <c r="C31" s="138"/>
      <c r="D31" s="138"/>
      <c r="E31" s="138"/>
      <c r="F31" s="138"/>
      <c r="G31" s="139"/>
    </row>
    <row r="32" spans="1:7" x14ac:dyDescent="0.25">
      <c r="A32" s="59"/>
      <c r="B32" s="140"/>
      <c r="C32" s="141"/>
      <c r="D32" s="141"/>
      <c r="E32" s="141"/>
      <c r="F32" s="141"/>
      <c r="G32" s="142"/>
    </row>
    <row r="33" spans="1:7" x14ac:dyDescent="0.25">
      <c r="A33" s="59"/>
      <c r="B33" s="140"/>
      <c r="C33" s="141"/>
      <c r="D33" s="141"/>
      <c r="E33" s="141"/>
      <c r="F33" s="141"/>
      <c r="G33" s="142"/>
    </row>
    <row r="34" spans="1:7" x14ac:dyDescent="0.25">
      <c r="A34" s="59"/>
      <c r="B34" s="140"/>
      <c r="C34" s="141"/>
      <c r="D34" s="141"/>
      <c r="E34" s="141"/>
      <c r="F34" s="141"/>
      <c r="G34" s="142"/>
    </row>
    <row r="35" spans="1:7" x14ac:dyDescent="0.25">
      <c r="A35" s="59"/>
      <c r="B35" s="140"/>
      <c r="C35" s="141"/>
      <c r="D35" s="141"/>
      <c r="E35" s="141"/>
      <c r="F35" s="141"/>
      <c r="G35" s="142"/>
    </row>
    <row r="36" spans="1:7" ht="13" thickBot="1" x14ac:dyDescent="0.3">
      <c r="A36" s="59"/>
      <c r="B36" s="143"/>
      <c r="C36" s="144"/>
      <c r="D36" s="144"/>
      <c r="E36" s="144"/>
      <c r="F36" s="144"/>
      <c r="G36" s="145"/>
    </row>
    <row r="37" spans="1:7" x14ac:dyDescent="0.25">
      <c r="A37" s="59"/>
    </row>
  </sheetData>
  <mergeCells count="10">
    <mergeCell ref="C7:G7"/>
    <mergeCell ref="C8:G8"/>
    <mergeCell ref="B10:G10"/>
    <mergeCell ref="B31:G36"/>
    <mergeCell ref="B1:G1"/>
    <mergeCell ref="B2:G2"/>
    <mergeCell ref="B3:G3"/>
    <mergeCell ref="C4:G4"/>
    <mergeCell ref="C5:G5"/>
    <mergeCell ref="C6:G6"/>
  </mergeCells>
  <hyperlinks>
    <hyperlink ref="C8" r:id="rId1"/>
  </hyperlinks>
  <printOptions horizontalCentered="1"/>
  <pageMargins left="0.2" right="0.2" top="0.25" bottom="0.25" header="0.3" footer="0.3"/>
  <pageSetup scale="97"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4"/>
  <sheetViews>
    <sheetView showGridLines="0" topLeftCell="A333" zoomScale="115" zoomScaleNormal="115" workbookViewId="0">
      <selection activeCell="K10" sqref="K10"/>
    </sheetView>
  </sheetViews>
  <sheetFormatPr defaultColWidth="9.1796875" defaultRowHeight="12.5" x14ac:dyDescent="0.25"/>
  <cols>
    <col min="1" max="1" width="0.81640625" style="45" customWidth="1"/>
    <col min="2" max="2" width="14.453125" customWidth="1"/>
    <col min="3" max="3" width="60.1796875" customWidth="1"/>
    <col min="4" max="4" width="12.1796875" bestFit="1" customWidth="1"/>
    <col min="5" max="5" width="16" bestFit="1" customWidth="1"/>
    <col min="6" max="6" width="14.453125" customWidth="1"/>
    <col min="7" max="7" width="10.81640625" customWidth="1"/>
  </cols>
  <sheetData>
    <row r="1" spans="1:7" ht="81.75" customHeight="1" x14ac:dyDescent="0.35">
      <c r="A1" s="40"/>
      <c r="B1" s="150"/>
      <c r="C1" s="150"/>
      <c r="D1" s="150"/>
      <c r="E1" s="150"/>
      <c r="F1" s="150"/>
      <c r="G1" s="150"/>
    </row>
    <row r="2" spans="1:7" ht="15.5" x14ac:dyDescent="0.25">
      <c r="A2" s="40"/>
      <c r="B2" s="151" t="s">
        <v>438</v>
      </c>
      <c r="C2" s="151"/>
      <c r="D2" s="151"/>
      <c r="E2" s="151"/>
      <c r="F2" s="151"/>
      <c r="G2" s="151"/>
    </row>
    <row r="3" spans="1:7" ht="13" thickBot="1" x14ac:dyDescent="0.3">
      <c r="A3" s="40"/>
      <c r="B3" s="42"/>
      <c r="C3" s="40"/>
      <c r="D3" s="40"/>
      <c r="E3" s="40"/>
    </row>
    <row r="4" spans="1:7" ht="13" x14ac:dyDescent="0.25">
      <c r="A4" s="40"/>
      <c r="B4" s="17" t="s">
        <v>433</v>
      </c>
      <c r="C4" s="146" t="str">
        <f>IF(ISBLANK('Offeror Info'!$E$4),"",'Offeror Info'!$E$4)</f>
        <v>Cigna</v>
      </c>
      <c r="D4" s="147"/>
      <c r="E4" s="148"/>
    </row>
    <row r="5" spans="1:7" ht="13" x14ac:dyDescent="0.25">
      <c r="A5" s="40"/>
      <c r="B5" s="3" t="s">
        <v>436</v>
      </c>
      <c r="C5" s="130" t="str">
        <f>IF(ISBLANK('Offeror Info'!$E$5),"",'Offeror Info'!$E$5)</f>
        <v>Jerry W Smith</v>
      </c>
      <c r="D5" s="131"/>
      <c r="E5" s="132"/>
    </row>
    <row r="6" spans="1:7" ht="13" x14ac:dyDescent="0.25">
      <c r="A6" s="40"/>
      <c r="B6" s="3" t="s">
        <v>0</v>
      </c>
      <c r="C6" s="130" t="str">
        <f>IF(ISBLANK('Offeror Info'!$E$6),"",'Offeror Info'!$E$6)</f>
        <v>Director of Business Development</v>
      </c>
      <c r="D6" s="131"/>
      <c r="E6" s="132"/>
    </row>
    <row r="7" spans="1:7" ht="13" x14ac:dyDescent="0.25">
      <c r="A7" s="40"/>
      <c r="B7" s="2" t="s">
        <v>453</v>
      </c>
      <c r="C7" s="130" t="str">
        <f>IF(ISBLANK('Offeror Info'!$E$7),"",'Offeror Info'!$E$7)</f>
        <v>480.426.6759</v>
      </c>
      <c r="D7" s="131"/>
      <c r="E7" s="132"/>
    </row>
    <row r="8" spans="1:7" ht="13.5" thickBot="1" x14ac:dyDescent="0.3">
      <c r="A8" s="40"/>
      <c r="B8" s="21" t="s">
        <v>454</v>
      </c>
      <c r="C8" s="152" t="str">
        <f>IF(ISBLANK('Offeror Info'!$E$8),"",'Offeror Info'!$E$8)</f>
        <v>jerry.smith@cigna.com</v>
      </c>
      <c r="D8" s="134"/>
      <c r="E8" s="135"/>
    </row>
    <row r="9" spans="1:7" ht="13" thickBot="1" x14ac:dyDescent="0.3">
      <c r="A9"/>
    </row>
    <row r="10" spans="1:7" ht="36" customHeight="1" thickBot="1" x14ac:dyDescent="0.3">
      <c r="A10" s="40"/>
      <c r="B10" s="18" t="s">
        <v>8</v>
      </c>
      <c r="C10" s="153" t="s">
        <v>719</v>
      </c>
      <c r="D10" s="154"/>
      <c r="E10" s="155"/>
    </row>
    <row r="11" spans="1:7" x14ac:dyDescent="0.25">
      <c r="A11"/>
    </row>
    <row r="12" spans="1:7" s="94" customFormat="1" ht="14" x14ac:dyDescent="0.3">
      <c r="A12" s="91"/>
      <c r="B12" s="95" t="s">
        <v>474</v>
      </c>
      <c r="C12" s="64"/>
      <c r="D12" s="93"/>
      <c r="E12" s="93"/>
      <c r="F12" s="93"/>
      <c r="G12" s="93"/>
    </row>
    <row r="13" spans="1:7" s="94" customFormat="1" ht="13.5" thickBot="1" x14ac:dyDescent="0.35">
      <c r="A13" s="91"/>
      <c r="B13" s="92"/>
      <c r="C13" s="64"/>
      <c r="D13" s="93"/>
      <c r="E13" s="93"/>
      <c r="F13" s="93"/>
      <c r="G13" s="93"/>
    </row>
    <row r="14" spans="1:7" ht="13" x14ac:dyDescent="0.3">
      <c r="A14" s="1"/>
      <c r="B14" s="73" t="s">
        <v>455</v>
      </c>
      <c r="C14" s="74" t="s">
        <v>456</v>
      </c>
      <c r="D14" s="74" t="s">
        <v>457</v>
      </c>
      <c r="E14" s="156" t="s">
        <v>469</v>
      </c>
      <c r="F14" s="157"/>
      <c r="G14" s="158"/>
    </row>
    <row r="15" spans="1:7" ht="26" x14ac:dyDescent="0.3">
      <c r="A15" s="1"/>
      <c r="B15" s="75"/>
      <c r="C15" s="66"/>
      <c r="D15" s="67" t="s">
        <v>468</v>
      </c>
      <c r="E15" s="68" t="s">
        <v>465</v>
      </c>
      <c r="F15" s="68" t="s">
        <v>466</v>
      </c>
      <c r="G15" s="76" t="s">
        <v>467</v>
      </c>
    </row>
    <row r="16" spans="1:7" ht="13" x14ac:dyDescent="0.3">
      <c r="A16" s="1"/>
      <c r="B16" s="77"/>
      <c r="C16" s="70" t="s">
        <v>470</v>
      </c>
      <c r="D16" s="65"/>
      <c r="E16" s="65"/>
      <c r="F16" s="65"/>
      <c r="G16" s="78"/>
    </row>
    <row r="17" spans="1:7" ht="13" x14ac:dyDescent="0.3">
      <c r="A17" s="1"/>
      <c r="B17" s="79" t="s">
        <v>471</v>
      </c>
      <c r="C17" s="63" t="s">
        <v>472</v>
      </c>
      <c r="D17" s="69" t="s">
        <v>473</v>
      </c>
      <c r="E17" s="103">
        <v>0</v>
      </c>
      <c r="F17" s="103">
        <v>0</v>
      </c>
      <c r="G17" s="80" t="s">
        <v>705</v>
      </c>
    </row>
    <row r="18" spans="1:7" ht="13" x14ac:dyDescent="0.3">
      <c r="A18" s="1"/>
      <c r="B18" s="79" t="s">
        <v>11</v>
      </c>
      <c r="C18" s="63" t="s">
        <v>12</v>
      </c>
      <c r="D18" s="69" t="s">
        <v>473</v>
      </c>
      <c r="E18" s="103">
        <v>0</v>
      </c>
      <c r="F18" s="103">
        <v>0</v>
      </c>
      <c r="G18" s="80" t="s">
        <v>705</v>
      </c>
    </row>
    <row r="19" spans="1:7" ht="13" x14ac:dyDescent="0.3">
      <c r="A19" s="1"/>
      <c r="B19" s="79" t="s">
        <v>13</v>
      </c>
      <c r="C19" s="63" t="s">
        <v>14</v>
      </c>
      <c r="D19" s="69" t="s">
        <v>473</v>
      </c>
      <c r="E19" s="103">
        <v>0</v>
      </c>
      <c r="F19" s="103">
        <v>0</v>
      </c>
      <c r="G19" s="80" t="s">
        <v>705</v>
      </c>
    </row>
    <row r="20" spans="1:7" ht="13" x14ac:dyDescent="0.3">
      <c r="A20" s="1"/>
      <c r="B20" s="79" t="s">
        <v>15</v>
      </c>
      <c r="C20" s="63" t="s">
        <v>16</v>
      </c>
      <c r="D20" s="69" t="s">
        <v>473</v>
      </c>
      <c r="E20" s="103">
        <v>0</v>
      </c>
      <c r="F20" s="103">
        <v>0</v>
      </c>
      <c r="G20" s="80" t="s">
        <v>705</v>
      </c>
    </row>
    <row r="21" spans="1:7" ht="13" x14ac:dyDescent="0.3">
      <c r="A21" s="1"/>
      <c r="B21" s="79" t="s">
        <v>17</v>
      </c>
      <c r="C21" s="63" t="s">
        <v>18</v>
      </c>
      <c r="D21" s="69" t="s">
        <v>473</v>
      </c>
      <c r="E21" s="103">
        <v>0</v>
      </c>
      <c r="F21" s="103">
        <v>0</v>
      </c>
      <c r="G21" s="80" t="s">
        <v>705</v>
      </c>
    </row>
    <row r="22" spans="1:7" ht="13" x14ac:dyDescent="0.3">
      <c r="A22" s="1"/>
      <c r="B22" s="79" t="s">
        <v>19</v>
      </c>
      <c r="C22" s="63" t="s">
        <v>20</v>
      </c>
      <c r="D22" s="69" t="s">
        <v>473</v>
      </c>
      <c r="E22" s="103">
        <v>0</v>
      </c>
      <c r="F22" s="103">
        <v>0</v>
      </c>
      <c r="G22" s="80" t="s">
        <v>705</v>
      </c>
    </row>
    <row r="23" spans="1:7" ht="13" x14ac:dyDescent="0.3">
      <c r="A23" s="1"/>
      <c r="B23" s="79" t="s">
        <v>21</v>
      </c>
      <c r="C23" s="63" t="s">
        <v>22</v>
      </c>
      <c r="D23" s="69" t="s">
        <v>473</v>
      </c>
      <c r="E23" s="103">
        <v>0</v>
      </c>
      <c r="F23" s="103">
        <v>0</v>
      </c>
      <c r="G23" s="80" t="s">
        <v>705</v>
      </c>
    </row>
    <row r="24" spans="1:7" ht="13" x14ac:dyDescent="0.3">
      <c r="A24" s="1"/>
      <c r="B24" s="79" t="s">
        <v>23</v>
      </c>
      <c r="C24" s="63" t="s">
        <v>24</v>
      </c>
      <c r="D24" s="69" t="s">
        <v>473</v>
      </c>
      <c r="E24" s="103">
        <v>33</v>
      </c>
      <c r="F24" s="103">
        <v>33</v>
      </c>
      <c r="G24" s="80" t="s">
        <v>705</v>
      </c>
    </row>
    <row r="25" spans="1:7" ht="13" x14ac:dyDescent="0.3">
      <c r="A25" s="1"/>
      <c r="B25" s="77"/>
      <c r="C25" s="70" t="s">
        <v>10</v>
      </c>
      <c r="D25" s="65"/>
      <c r="E25" s="104" t="s">
        <v>715</v>
      </c>
      <c r="F25" s="104" t="s">
        <v>715</v>
      </c>
      <c r="G25" s="78"/>
    </row>
    <row r="26" spans="1:7" ht="13" x14ac:dyDescent="0.3">
      <c r="A26" s="1"/>
      <c r="B26" s="79" t="s">
        <v>25</v>
      </c>
      <c r="C26" s="63" t="s">
        <v>26</v>
      </c>
      <c r="D26" s="69" t="s">
        <v>473</v>
      </c>
      <c r="E26" s="103">
        <v>0</v>
      </c>
      <c r="F26" s="103">
        <v>0</v>
      </c>
      <c r="G26" s="80" t="s">
        <v>705</v>
      </c>
    </row>
    <row r="27" spans="1:7" ht="13" x14ac:dyDescent="0.3">
      <c r="A27" s="1"/>
      <c r="B27" s="79" t="s">
        <v>27</v>
      </c>
      <c r="C27" s="63" t="s">
        <v>28</v>
      </c>
      <c r="D27" s="69" t="s">
        <v>473</v>
      </c>
      <c r="E27" s="103">
        <v>0</v>
      </c>
      <c r="F27" s="103">
        <v>0</v>
      </c>
      <c r="G27" s="80" t="s">
        <v>705</v>
      </c>
    </row>
    <row r="28" spans="1:7" ht="13" x14ac:dyDescent="0.3">
      <c r="A28" s="1"/>
      <c r="B28" s="79" t="s">
        <v>29</v>
      </c>
      <c r="C28" s="63" t="s">
        <v>30</v>
      </c>
      <c r="D28" s="69" t="s">
        <v>473</v>
      </c>
      <c r="E28" s="103">
        <v>0</v>
      </c>
      <c r="F28" s="103">
        <v>0</v>
      </c>
      <c r="G28" s="80" t="s">
        <v>705</v>
      </c>
    </row>
    <row r="29" spans="1:7" ht="13" x14ac:dyDescent="0.3">
      <c r="A29" s="1"/>
      <c r="B29" s="79" t="s">
        <v>31</v>
      </c>
      <c r="C29" s="63" t="s">
        <v>32</v>
      </c>
      <c r="D29" s="69" t="s">
        <v>473</v>
      </c>
      <c r="E29" s="103">
        <v>0</v>
      </c>
      <c r="F29" s="103">
        <v>0</v>
      </c>
      <c r="G29" s="80" t="s">
        <v>705</v>
      </c>
    </row>
    <row r="30" spans="1:7" ht="13" x14ac:dyDescent="0.3">
      <c r="A30" s="1"/>
      <c r="B30" s="79" t="s">
        <v>33</v>
      </c>
      <c r="C30" s="63" t="s">
        <v>34</v>
      </c>
      <c r="D30" s="69" t="s">
        <v>473</v>
      </c>
      <c r="E30" s="103">
        <v>0</v>
      </c>
      <c r="F30" s="103">
        <v>0</v>
      </c>
      <c r="G30" s="80" t="s">
        <v>705</v>
      </c>
    </row>
    <row r="31" spans="1:7" ht="13" x14ac:dyDescent="0.3">
      <c r="A31" s="1"/>
      <c r="B31" s="79" t="s">
        <v>35</v>
      </c>
      <c r="C31" s="63" t="s">
        <v>36</v>
      </c>
      <c r="D31" s="69" t="s">
        <v>473</v>
      </c>
      <c r="E31" s="103">
        <v>0</v>
      </c>
      <c r="F31" s="103">
        <v>0</v>
      </c>
      <c r="G31" s="80" t="s">
        <v>705</v>
      </c>
    </row>
    <row r="32" spans="1:7" ht="13" x14ac:dyDescent="0.3">
      <c r="A32" s="1"/>
      <c r="B32" s="79" t="s">
        <v>37</v>
      </c>
      <c r="C32" s="63" t="s">
        <v>38</v>
      </c>
      <c r="D32" s="69" t="s">
        <v>473</v>
      </c>
      <c r="E32" s="103">
        <v>0</v>
      </c>
      <c r="F32" s="103">
        <v>0</v>
      </c>
      <c r="G32" s="80" t="s">
        <v>705</v>
      </c>
    </row>
    <row r="33" spans="1:7" ht="13" x14ac:dyDescent="0.3">
      <c r="A33" s="1"/>
      <c r="B33" s="79" t="s">
        <v>39</v>
      </c>
      <c r="C33" s="63" t="s">
        <v>40</v>
      </c>
      <c r="D33" s="69" t="s">
        <v>473</v>
      </c>
      <c r="E33" s="103">
        <v>0</v>
      </c>
      <c r="F33" s="103">
        <v>0</v>
      </c>
      <c r="G33" s="80" t="s">
        <v>705</v>
      </c>
    </row>
    <row r="34" spans="1:7" ht="13" x14ac:dyDescent="0.3">
      <c r="A34" s="1"/>
      <c r="B34" s="79" t="s">
        <v>41</v>
      </c>
      <c r="C34" s="63" t="s">
        <v>42</v>
      </c>
      <c r="D34" s="69" t="s">
        <v>473</v>
      </c>
      <c r="E34" s="103">
        <v>0</v>
      </c>
      <c r="F34" s="103">
        <v>0</v>
      </c>
      <c r="G34" s="80" t="s">
        <v>705</v>
      </c>
    </row>
    <row r="35" spans="1:7" ht="13" x14ac:dyDescent="0.3">
      <c r="A35" s="1"/>
      <c r="B35" s="79" t="s">
        <v>43</v>
      </c>
      <c r="C35" s="63" t="s">
        <v>44</v>
      </c>
      <c r="D35" s="69" t="s">
        <v>473</v>
      </c>
      <c r="E35" s="105" t="s">
        <v>716</v>
      </c>
      <c r="F35" s="105" t="s">
        <v>716</v>
      </c>
      <c r="G35" s="80" t="s">
        <v>705</v>
      </c>
    </row>
    <row r="36" spans="1:7" ht="13" x14ac:dyDescent="0.3">
      <c r="A36" s="1"/>
      <c r="B36" s="79" t="s">
        <v>45</v>
      </c>
      <c r="C36" s="63" t="s">
        <v>46</v>
      </c>
      <c r="D36" s="69" t="s">
        <v>473</v>
      </c>
      <c r="E36" s="103" t="s">
        <v>706</v>
      </c>
      <c r="F36" s="103" t="s">
        <v>706</v>
      </c>
      <c r="G36" s="80" t="s">
        <v>705</v>
      </c>
    </row>
    <row r="37" spans="1:7" ht="13" x14ac:dyDescent="0.3">
      <c r="A37" s="1"/>
      <c r="B37" s="79" t="s">
        <v>47</v>
      </c>
      <c r="C37" s="63" t="s">
        <v>48</v>
      </c>
      <c r="D37" s="69" t="s">
        <v>473</v>
      </c>
      <c r="E37" s="103">
        <v>0</v>
      </c>
      <c r="F37" s="103">
        <v>0</v>
      </c>
      <c r="G37" s="80" t="s">
        <v>705</v>
      </c>
    </row>
    <row r="38" spans="1:7" ht="13" x14ac:dyDescent="0.3">
      <c r="A38" s="1"/>
      <c r="B38" s="79" t="s">
        <v>49</v>
      </c>
      <c r="C38" s="63" t="s">
        <v>50</v>
      </c>
      <c r="D38" s="69" t="s">
        <v>473</v>
      </c>
      <c r="E38" s="103" t="s">
        <v>706</v>
      </c>
      <c r="F38" s="103" t="s">
        <v>706</v>
      </c>
      <c r="G38" s="80" t="s">
        <v>705</v>
      </c>
    </row>
    <row r="39" spans="1:7" ht="13" x14ac:dyDescent="0.3">
      <c r="A39" s="1"/>
      <c r="B39" s="79" t="s">
        <v>51</v>
      </c>
      <c r="C39" s="63" t="s">
        <v>52</v>
      </c>
      <c r="D39" s="69" t="s">
        <v>473</v>
      </c>
      <c r="E39" s="103" t="s">
        <v>706</v>
      </c>
      <c r="F39" s="103" t="s">
        <v>706</v>
      </c>
      <c r="G39" s="80" t="s">
        <v>705</v>
      </c>
    </row>
    <row r="40" spans="1:7" ht="26" x14ac:dyDescent="0.3">
      <c r="A40" s="1"/>
      <c r="B40" s="79" t="s">
        <v>475</v>
      </c>
      <c r="C40" s="63" t="s">
        <v>651</v>
      </c>
      <c r="D40" s="69">
        <v>50</v>
      </c>
      <c r="E40" s="103">
        <v>50</v>
      </c>
      <c r="F40" s="103">
        <v>50</v>
      </c>
      <c r="G40" s="80" t="s">
        <v>705</v>
      </c>
    </row>
    <row r="41" spans="1:7" ht="13" x14ac:dyDescent="0.3">
      <c r="A41" s="1"/>
      <c r="B41" s="79" t="s">
        <v>53</v>
      </c>
      <c r="C41" s="63" t="s">
        <v>54</v>
      </c>
      <c r="D41" s="69" t="s">
        <v>473</v>
      </c>
      <c r="E41" s="103" t="s">
        <v>706</v>
      </c>
      <c r="F41" s="103" t="s">
        <v>706</v>
      </c>
      <c r="G41" s="80" t="s">
        <v>705</v>
      </c>
    </row>
    <row r="42" spans="1:7" ht="13" x14ac:dyDescent="0.3">
      <c r="A42" s="1"/>
      <c r="B42" s="79" t="s">
        <v>55</v>
      </c>
      <c r="C42" s="63" t="s">
        <v>56</v>
      </c>
      <c r="D42" s="69" t="s">
        <v>473</v>
      </c>
      <c r="E42" s="105" t="s">
        <v>716</v>
      </c>
      <c r="F42" s="105" t="s">
        <v>716</v>
      </c>
      <c r="G42" s="80" t="s">
        <v>705</v>
      </c>
    </row>
    <row r="43" spans="1:7" ht="13" x14ac:dyDescent="0.3">
      <c r="A43" s="1"/>
      <c r="B43" s="79" t="s">
        <v>57</v>
      </c>
      <c r="C43" s="63" t="s">
        <v>58</v>
      </c>
      <c r="D43" s="69" t="s">
        <v>473</v>
      </c>
      <c r="E43" s="103" t="s">
        <v>706</v>
      </c>
      <c r="F43" s="103" t="s">
        <v>706</v>
      </c>
      <c r="G43" s="80" t="s">
        <v>705</v>
      </c>
    </row>
    <row r="44" spans="1:7" ht="26" x14ac:dyDescent="0.3">
      <c r="A44" s="1"/>
      <c r="B44" s="79" t="s">
        <v>475</v>
      </c>
      <c r="C44" s="63" t="s">
        <v>476</v>
      </c>
      <c r="D44" s="69">
        <v>50</v>
      </c>
      <c r="E44" s="103">
        <v>50</v>
      </c>
      <c r="F44" s="103">
        <v>50</v>
      </c>
      <c r="G44" s="80" t="s">
        <v>705</v>
      </c>
    </row>
    <row r="45" spans="1:7" ht="13" x14ac:dyDescent="0.3">
      <c r="A45" s="1"/>
      <c r="B45" s="79" t="s">
        <v>59</v>
      </c>
      <c r="C45" s="63" t="s">
        <v>60</v>
      </c>
      <c r="D45" s="69" t="s">
        <v>473</v>
      </c>
      <c r="E45" s="103">
        <v>14</v>
      </c>
      <c r="F45" s="103">
        <v>14</v>
      </c>
      <c r="G45" s="80" t="s">
        <v>705</v>
      </c>
    </row>
    <row r="46" spans="1:7" ht="13" x14ac:dyDescent="0.3">
      <c r="A46" s="1"/>
      <c r="B46" s="79" t="s">
        <v>61</v>
      </c>
      <c r="C46" s="63" t="s">
        <v>62</v>
      </c>
      <c r="D46" s="69" t="s">
        <v>473</v>
      </c>
      <c r="E46" s="103">
        <v>0</v>
      </c>
      <c r="F46" s="103">
        <v>0</v>
      </c>
      <c r="G46" s="80" t="s">
        <v>705</v>
      </c>
    </row>
    <row r="47" spans="1:7" ht="26" x14ac:dyDescent="0.3">
      <c r="A47" s="1"/>
      <c r="B47" s="79" t="s">
        <v>477</v>
      </c>
      <c r="C47" s="63" t="s">
        <v>478</v>
      </c>
      <c r="D47" s="69" t="s">
        <v>473</v>
      </c>
      <c r="E47" s="103" t="s">
        <v>706</v>
      </c>
      <c r="F47" s="103" t="s">
        <v>706</v>
      </c>
      <c r="G47" s="80" t="s">
        <v>705</v>
      </c>
    </row>
    <row r="48" spans="1:7" ht="13" x14ac:dyDescent="0.3">
      <c r="A48" s="1"/>
      <c r="B48" s="81"/>
      <c r="C48" s="71" t="s">
        <v>63</v>
      </c>
      <c r="D48" s="72"/>
      <c r="E48" s="106" t="s">
        <v>715</v>
      </c>
      <c r="F48" s="106" t="s">
        <v>715</v>
      </c>
      <c r="G48" s="82"/>
    </row>
    <row r="49" spans="1:7" ht="13" x14ac:dyDescent="0.3">
      <c r="A49" s="1"/>
      <c r="B49" s="79" t="s">
        <v>64</v>
      </c>
      <c r="C49" s="63" t="s">
        <v>65</v>
      </c>
      <c r="D49" s="69" t="s">
        <v>473</v>
      </c>
      <c r="E49" s="103">
        <v>0</v>
      </c>
      <c r="F49" s="103">
        <v>0</v>
      </c>
      <c r="G49" s="80" t="s">
        <v>705</v>
      </c>
    </row>
    <row r="50" spans="1:7" ht="13" x14ac:dyDescent="0.3">
      <c r="A50" s="1"/>
      <c r="B50" s="79" t="s">
        <v>66</v>
      </c>
      <c r="C50" s="63" t="s">
        <v>67</v>
      </c>
      <c r="D50" s="69" t="s">
        <v>473</v>
      </c>
      <c r="E50" s="103">
        <v>0</v>
      </c>
      <c r="F50" s="103">
        <v>0</v>
      </c>
      <c r="G50" s="80" t="s">
        <v>705</v>
      </c>
    </row>
    <row r="51" spans="1:7" ht="13" x14ac:dyDescent="0.3">
      <c r="A51" s="1"/>
      <c r="B51" s="79" t="s">
        <v>68</v>
      </c>
      <c r="C51" s="63" t="s">
        <v>69</v>
      </c>
      <c r="D51" s="69" t="s">
        <v>473</v>
      </c>
      <c r="E51" s="103">
        <v>0</v>
      </c>
      <c r="F51" s="103">
        <v>0</v>
      </c>
      <c r="G51" s="80" t="s">
        <v>705</v>
      </c>
    </row>
    <row r="52" spans="1:7" ht="13" x14ac:dyDescent="0.3">
      <c r="A52" s="1"/>
      <c r="B52" s="79" t="s">
        <v>70</v>
      </c>
      <c r="C52" s="63" t="s">
        <v>71</v>
      </c>
      <c r="D52" s="69" t="s">
        <v>473</v>
      </c>
      <c r="E52" s="103">
        <v>0</v>
      </c>
      <c r="F52" s="103">
        <v>0</v>
      </c>
      <c r="G52" s="80" t="s">
        <v>705</v>
      </c>
    </row>
    <row r="53" spans="1:7" ht="13" x14ac:dyDescent="0.3">
      <c r="A53" s="1"/>
      <c r="B53" s="79" t="s">
        <v>72</v>
      </c>
      <c r="C53" s="63" t="s">
        <v>73</v>
      </c>
      <c r="D53" s="69" t="s">
        <v>473</v>
      </c>
      <c r="E53" s="103">
        <v>0</v>
      </c>
      <c r="F53" s="103">
        <v>0</v>
      </c>
      <c r="G53" s="80" t="s">
        <v>705</v>
      </c>
    </row>
    <row r="54" spans="1:7" ht="13" x14ac:dyDescent="0.3">
      <c r="A54" s="1"/>
      <c r="B54" s="79" t="s">
        <v>74</v>
      </c>
      <c r="C54" s="63" t="s">
        <v>75</v>
      </c>
      <c r="D54" s="69" t="s">
        <v>473</v>
      </c>
      <c r="E54" s="103" t="s">
        <v>706</v>
      </c>
      <c r="F54" s="103" t="s">
        <v>706</v>
      </c>
      <c r="G54" s="80" t="s">
        <v>705</v>
      </c>
    </row>
    <row r="55" spans="1:7" ht="13" x14ac:dyDescent="0.3">
      <c r="A55" s="1"/>
      <c r="B55" s="79" t="s">
        <v>652</v>
      </c>
      <c r="C55" s="63" t="s">
        <v>653</v>
      </c>
      <c r="D55" s="69" t="s">
        <v>473</v>
      </c>
      <c r="E55" s="103" t="s">
        <v>706</v>
      </c>
      <c r="F55" s="103" t="s">
        <v>706</v>
      </c>
      <c r="G55" s="80" t="s">
        <v>705</v>
      </c>
    </row>
    <row r="56" spans="1:7" ht="13" x14ac:dyDescent="0.3">
      <c r="A56" s="1"/>
      <c r="B56" s="79" t="s">
        <v>76</v>
      </c>
      <c r="C56" s="63" t="s">
        <v>464</v>
      </c>
      <c r="D56" s="69" t="s">
        <v>473</v>
      </c>
      <c r="E56" s="103">
        <v>0</v>
      </c>
      <c r="F56" s="103">
        <v>0</v>
      </c>
      <c r="G56" s="80" t="s">
        <v>705</v>
      </c>
    </row>
    <row r="57" spans="1:7" ht="13" x14ac:dyDescent="0.3">
      <c r="A57" s="1"/>
      <c r="B57" s="79" t="s">
        <v>77</v>
      </c>
      <c r="C57" s="63" t="s">
        <v>78</v>
      </c>
      <c r="D57" s="69" t="s">
        <v>473</v>
      </c>
      <c r="E57" s="103">
        <v>12</v>
      </c>
      <c r="F57" s="103">
        <v>12</v>
      </c>
      <c r="G57" s="80" t="s">
        <v>705</v>
      </c>
    </row>
    <row r="58" spans="1:7" ht="13" x14ac:dyDescent="0.3">
      <c r="A58" s="1"/>
      <c r="B58" s="79" t="s">
        <v>79</v>
      </c>
      <c r="C58" s="63" t="s">
        <v>80</v>
      </c>
      <c r="D58" s="69">
        <v>50</v>
      </c>
      <c r="E58" s="103">
        <v>110</v>
      </c>
      <c r="F58" s="103">
        <v>110</v>
      </c>
      <c r="G58" s="80" t="s">
        <v>705</v>
      </c>
    </row>
    <row r="59" spans="1:7" ht="13" x14ac:dyDescent="0.3">
      <c r="A59" s="1"/>
      <c r="B59" s="79" t="s">
        <v>81</v>
      </c>
      <c r="C59" s="63" t="s">
        <v>82</v>
      </c>
      <c r="D59" s="69">
        <v>50</v>
      </c>
      <c r="E59" s="103">
        <v>170</v>
      </c>
      <c r="F59" s="103">
        <v>170</v>
      </c>
      <c r="G59" s="80" t="s">
        <v>705</v>
      </c>
    </row>
    <row r="60" spans="1:7" ht="13" x14ac:dyDescent="0.3">
      <c r="A60" s="1"/>
      <c r="B60" s="79" t="s">
        <v>83</v>
      </c>
      <c r="C60" s="63" t="s">
        <v>84</v>
      </c>
      <c r="D60" s="69">
        <v>65</v>
      </c>
      <c r="E60" s="103" t="s">
        <v>706</v>
      </c>
      <c r="F60" s="103" t="s">
        <v>706</v>
      </c>
      <c r="G60" s="80" t="s">
        <v>705</v>
      </c>
    </row>
    <row r="61" spans="1:7" ht="13" x14ac:dyDescent="0.3">
      <c r="A61" s="1"/>
      <c r="B61" s="79" t="s">
        <v>85</v>
      </c>
      <c r="C61" s="63" t="s">
        <v>86</v>
      </c>
      <c r="D61" s="69">
        <v>90</v>
      </c>
      <c r="E61" s="103" t="s">
        <v>706</v>
      </c>
      <c r="F61" s="103" t="s">
        <v>706</v>
      </c>
      <c r="G61" s="80" t="s">
        <v>705</v>
      </c>
    </row>
    <row r="62" spans="1:7" ht="13" x14ac:dyDescent="0.3">
      <c r="A62" s="1"/>
      <c r="B62" s="79" t="s">
        <v>87</v>
      </c>
      <c r="C62" s="63" t="s">
        <v>88</v>
      </c>
      <c r="D62" s="69">
        <v>10</v>
      </c>
      <c r="E62" s="103">
        <v>0</v>
      </c>
      <c r="F62" s="103">
        <v>0</v>
      </c>
      <c r="G62" s="80" t="s">
        <v>705</v>
      </c>
    </row>
    <row r="63" spans="1:7" ht="13" x14ac:dyDescent="0.3">
      <c r="A63" s="1"/>
      <c r="B63" s="79" t="s">
        <v>89</v>
      </c>
      <c r="C63" s="63" t="s">
        <v>90</v>
      </c>
      <c r="D63" s="69">
        <v>10</v>
      </c>
      <c r="E63" s="103">
        <v>0</v>
      </c>
      <c r="F63" s="103">
        <v>0</v>
      </c>
      <c r="G63" s="80" t="s">
        <v>705</v>
      </c>
    </row>
    <row r="64" spans="1:7" ht="13" x14ac:dyDescent="0.3">
      <c r="A64" s="1"/>
      <c r="B64" s="79" t="s">
        <v>471</v>
      </c>
      <c r="C64" s="63" t="s">
        <v>479</v>
      </c>
      <c r="D64" s="69">
        <v>35</v>
      </c>
      <c r="E64" s="107" t="s">
        <v>717</v>
      </c>
      <c r="F64" s="107" t="s">
        <v>717</v>
      </c>
      <c r="G64" s="80" t="s">
        <v>705</v>
      </c>
    </row>
    <row r="65" spans="1:7" ht="13" x14ac:dyDescent="0.3">
      <c r="A65" s="1"/>
      <c r="B65" s="81"/>
      <c r="C65" s="71" t="s">
        <v>91</v>
      </c>
      <c r="D65" s="72"/>
      <c r="E65" s="106" t="s">
        <v>715</v>
      </c>
      <c r="F65" s="106" t="s">
        <v>715</v>
      </c>
      <c r="G65" s="82"/>
    </row>
    <row r="66" spans="1:7" ht="13" x14ac:dyDescent="0.3">
      <c r="A66" s="1"/>
      <c r="B66" s="79" t="s">
        <v>92</v>
      </c>
      <c r="C66" s="63" t="s">
        <v>93</v>
      </c>
      <c r="D66" s="69">
        <v>10</v>
      </c>
      <c r="E66" s="103">
        <v>0</v>
      </c>
      <c r="F66" s="103">
        <v>0</v>
      </c>
      <c r="G66" s="80" t="s">
        <v>705</v>
      </c>
    </row>
    <row r="67" spans="1:7" ht="13" x14ac:dyDescent="0.3">
      <c r="A67" s="1"/>
      <c r="B67" s="79" t="s">
        <v>94</v>
      </c>
      <c r="C67" s="63" t="s">
        <v>95</v>
      </c>
      <c r="D67" s="69">
        <v>15</v>
      </c>
      <c r="E67" s="103">
        <v>0</v>
      </c>
      <c r="F67" s="103">
        <v>0</v>
      </c>
      <c r="G67" s="80" t="s">
        <v>705</v>
      </c>
    </row>
    <row r="68" spans="1:7" ht="13" x14ac:dyDescent="0.3">
      <c r="A68" s="1"/>
      <c r="B68" s="79" t="s">
        <v>96</v>
      </c>
      <c r="C68" s="63" t="s">
        <v>97</v>
      </c>
      <c r="D68" s="69">
        <v>20</v>
      </c>
      <c r="E68" s="103">
        <v>0</v>
      </c>
      <c r="F68" s="103">
        <v>0</v>
      </c>
      <c r="G68" s="80" t="s">
        <v>705</v>
      </c>
    </row>
    <row r="69" spans="1:7" ht="13" x14ac:dyDescent="0.3">
      <c r="A69" s="1"/>
      <c r="B69" s="79" t="s">
        <v>98</v>
      </c>
      <c r="C69" s="63" t="s">
        <v>99</v>
      </c>
      <c r="D69" s="69">
        <v>30</v>
      </c>
      <c r="E69" s="103">
        <v>0</v>
      </c>
      <c r="F69" s="103">
        <v>0</v>
      </c>
      <c r="G69" s="80" t="s">
        <v>705</v>
      </c>
    </row>
    <row r="70" spans="1:7" ht="13" x14ac:dyDescent="0.3">
      <c r="A70" s="1"/>
      <c r="B70" s="79" t="s">
        <v>100</v>
      </c>
      <c r="C70" s="63" t="s">
        <v>101</v>
      </c>
      <c r="D70" s="69">
        <v>25</v>
      </c>
      <c r="E70" s="103">
        <v>0</v>
      </c>
      <c r="F70" s="103">
        <v>0</v>
      </c>
      <c r="G70" s="80" t="s">
        <v>705</v>
      </c>
    </row>
    <row r="71" spans="1:7" ht="13" x14ac:dyDescent="0.3">
      <c r="A71" s="1"/>
      <c r="B71" s="79" t="s">
        <v>102</v>
      </c>
      <c r="C71" s="63" t="s">
        <v>103</v>
      </c>
      <c r="D71" s="69">
        <v>35</v>
      </c>
      <c r="E71" s="103">
        <v>0</v>
      </c>
      <c r="F71" s="103">
        <v>0</v>
      </c>
      <c r="G71" s="80" t="s">
        <v>705</v>
      </c>
    </row>
    <row r="72" spans="1:7" ht="13" x14ac:dyDescent="0.3">
      <c r="A72" s="1"/>
      <c r="B72" s="79" t="s">
        <v>104</v>
      </c>
      <c r="C72" s="63" t="s">
        <v>105</v>
      </c>
      <c r="D72" s="69">
        <v>45</v>
      </c>
      <c r="E72" s="103">
        <v>0</v>
      </c>
      <c r="F72" s="103">
        <v>0</v>
      </c>
      <c r="G72" s="80" t="s">
        <v>705</v>
      </c>
    </row>
    <row r="73" spans="1:7" ht="13" x14ac:dyDescent="0.3">
      <c r="A73" s="1"/>
      <c r="B73" s="79" t="s">
        <v>106</v>
      </c>
      <c r="C73" s="63" t="s">
        <v>107</v>
      </c>
      <c r="D73" s="69">
        <v>70</v>
      </c>
      <c r="E73" s="103">
        <v>88</v>
      </c>
      <c r="F73" s="103">
        <v>88</v>
      </c>
      <c r="G73" s="80" t="s">
        <v>705</v>
      </c>
    </row>
    <row r="74" spans="1:7" ht="13" x14ac:dyDescent="0.3">
      <c r="A74" s="1"/>
      <c r="B74" s="79" t="s">
        <v>480</v>
      </c>
      <c r="C74" s="63" t="s">
        <v>481</v>
      </c>
      <c r="D74" s="69">
        <v>70</v>
      </c>
      <c r="E74" s="103">
        <v>88</v>
      </c>
      <c r="F74" s="103">
        <v>88</v>
      </c>
      <c r="G74" s="80" t="s">
        <v>705</v>
      </c>
    </row>
    <row r="75" spans="1:7" ht="13" x14ac:dyDescent="0.3">
      <c r="A75" s="1"/>
      <c r="B75" s="79" t="s">
        <v>482</v>
      </c>
      <c r="C75" s="63" t="s">
        <v>483</v>
      </c>
      <c r="D75" s="69">
        <v>55</v>
      </c>
      <c r="E75" s="103">
        <v>47</v>
      </c>
      <c r="F75" s="103">
        <v>47</v>
      </c>
      <c r="G75" s="80" t="s">
        <v>705</v>
      </c>
    </row>
    <row r="76" spans="1:7" ht="13" x14ac:dyDescent="0.3">
      <c r="A76" s="1"/>
      <c r="B76" s="79" t="s">
        <v>484</v>
      </c>
      <c r="C76" s="63" t="s">
        <v>485</v>
      </c>
      <c r="D76" s="69">
        <v>65</v>
      </c>
      <c r="E76" s="103">
        <v>59</v>
      </c>
      <c r="F76" s="103">
        <v>59</v>
      </c>
      <c r="G76" s="80" t="s">
        <v>705</v>
      </c>
    </row>
    <row r="77" spans="1:7" ht="13" x14ac:dyDescent="0.3">
      <c r="A77" s="1"/>
      <c r="B77" s="79" t="s">
        <v>486</v>
      </c>
      <c r="C77" s="63" t="s">
        <v>487</v>
      </c>
      <c r="D77" s="69">
        <v>75</v>
      </c>
      <c r="E77" s="103">
        <v>82</v>
      </c>
      <c r="F77" s="103">
        <v>82</v>
      </c>
      <c r="G77" s="80" t="s">
        <v>705</v>
      </c>
    </row>
    <row r="78" spans="1:7" ht="13" x14ac:dyDescent="0.3">
      <c r="A78" s="1"/>
      <c r="B78" s="79" t="s">
        <v>488</v>
      </c>
      <c r="C78" s="63" t="s">
        <v>489</v>
      </c>
      <c r="D78" s="69">
        <v>95</v>
      </c>
      <c r="E78" s="103">
        <v>115</v>
      </c>
      <c r="F78" s="103">
        <v>115</v>
      </c>
      <c r="G78" s="80" t="s">
        <v>705</v>
      </c>
    </row>
    <row r="79" spans="1:7" ht="13" x14ac:dyDescent="0.3">
      <c r="A79" s="1"/>
      <c r="B79" s="79" t="s">
        <v>490</v>
      </c>
      <c r="C79" s="63" t="s">
        <v>491</v>
      </c>
      <c r="D79" s="69">
        <v>75</v>
      </c>
      <c r="E79" s="103">
        <v>410</v>
      </c>
      <c r="F79" s="103">
        <v>410</v>
      </c>
      <c r="G79" s="80" t="s">
        <v>705</v>
      </c>
    </row>
    <row r="80" spans="1:7" ht="13" x14ac:dyDescent="0.3">
      <c r="A80" s="1"/>
      <c r="B80" s="79" t="s">
        <v>492</v>
      </c>
      <c r="C80" s="63" t="s">
        <v>500</v>
      </c>
      <c r="D80" s="69">
        <v>85</v>
      </c>
      <c r="E80" s="103">
        <v>410</v>
      </c>
      <c r="F80" s="103">
        <v>410</v>
      </c>
      <c r="G80" s="80" t="s">
        <v>705</v>
      </c>
    </row>
    <row r="81" spans="1:7" ht="13" x14ac:dyDescent="0.3">
      <c r="A81" s="1"/>
      <c r="B81" s="79" t="s">
        <v>493</v>
      </c>
      <c r="C81" s="63" t="s">
        <v>501</v>
      </c>
      <c r="D81" s="69">
        <v>110</v>
      </c>
      <c r="E81" s="103">
        <v>410</v>
      </c>
      <c r="F81" s="103">
        <v>410</v>
      </c>
      <c r="G81" s="80" t="s">
        <v>705</v>
      </c>
    </row>
    <row r="82" spans="1:7" ht="13" x14ac:dyDescent="0.3">
      <c r="A82" s="1"/>
      <c r="B82" s="79" t="s">
        <v>494</v>
      </c>
      <c r="C82" s="63" t="s">
        <v>502</v>
      </c>
      <c r="D82" s="69">
        <v>100</v>
      </c>
      <c r="E82" s="103">
        <v>470</v>
      </c>
      <c r="F82" s="103">
        <v>470</v>
      </c>
      <c r="G82" s="80" t="s">
        <v>705</v>
      </c>
    </row>
    <row r="83" spans="1:7" ht="13" x14ac:dyDescent="0.3">
      <c r="A83" s="1"/>
      <c r="B83" s="79" t="s">
        <v>495</v>
      </c>
      <c r="C83" s="63" t="s">
        <v>503</v>
      </c>
      <c r="D83" s="69">
        <v>120</v>
      </c>
      <c r="E83" s="103">
        <v>470</v>
      </c>
      <c r="F83" s="103">
        <v>470</v>
      </c>
      <c r="G83" s="80" t="s">
        <v>705</v>
      </c>
    </row>
    <row r="84" spans="1:7" ht="13" x14ac:dyDescent="0.3">
      <c r="A84" s="1"/>
      <c r="B84" s="79" t="s">
        <v>496</v>
      </c>
      <c r="C84" s="63" t="s">
        <v>504</v>
      </c>
      <c r="D84" s="69">
        <v>130</v>
      </c>
      <c r="E84" s="103">
        <v>470</v>
      </c>
      <c r="F84" s="103">
        <v>470</v>
      </c>
      <c r="G84" s="80" t="s">
        <v>705</v>
      </c>
    </row>
    <row r="85" spans="1:7" ht="13" x14ac:dyDescent="0.3">
      <c r="A85" s="1"/>
      <c r="B85" s="79" t="s">
        <v>497</v>
      </c>
      <c r="C85" s="63" t="s">
        <v>505</v>
      </c>
      <c r="D85" s="69">
        <v>200</v>
      </c>
      <c r="E85" s="103" t="s">
        <v>706</v>
      </c>
      <c r="F85" s="103" t="s">
        <v>706</v>
      </c>
      <c r="G85" s="80" t="s">
        <v>705</v>
      </c>
    </row>
    <row r="86" spans="1:7" ht="13" x14ac:dyDescent="0.3">
      <c r="A86" s="1"/>
      <c r="B86" s="79" t="s">
        <v>498</v>
      </c>
      <c r="C86" s="63" t="s">
        <v>506</v>
      </c>
      <c r="D86" s="69">
        <v>210</v>
      </c>
      <c r="E86" s="103" t="s">
        <v>706</v>
      </c>
      <c r="F86" s="103" t="s">
        <v>706</v>
      </c>
      <c r="G86" s="80" t="s">
        <v>705</v>
      </c>
    </row>
    <row r="87" spans="1:7" ht="13" x14ac:dyDescent="0.3">
      <c r="A87" s="1"/>
      <c r="B87" s="79" t="s">
        <v>499</v>
      </c>
      <c r="C87" s="63" t="s">
        <v>507</v>
      </c>
      <c r="D87" s="69">
        <v>220</v>
      </c>
      <c r="E87" s="103" t="s">
        <v>706</v>
      </c>
      <c r="F87" s="103" t="s">
        <v>706</v>
      </c>
      <c r="G87" s="80" t="s">
        <v>705</v>
      </c>
    </row>
    <row r="88" spans="1:7" ht="13" x14ac:dyDescent="0.3">
      <c r="A88" s="1"/>
      <c r="B88" s="79" t="s">
        <v>110</v>
      </c>
      <c r="C88" s="63" t="s">
        <v>111</v>
      </c>
      <c r="D88" s="69">
        <v>220</v>
      </c>
      <c r="E88" s="103">
        <v>490</v>
      </c>
      <c r="F88" s="103">
        <v>490</v>
      </c>
      <c r="G88" s="80" t="s">
        <v>705</v>
      </c>
    </row>
    <row r="89" spans="1:7" ht="13" x14ac:dyDescent="0.3">
      <c r="A89" s="1"/>
      <c r="B89" s="79" t="s">
        <v>112</v>
      </c>
      <c r="C89" s="63" t="s">
        <v>113</v>
      </c>
      <c r="D89" s="69">
        <v>220</v>
      </c>
      <c r="E89" s="103">
        <v>450</v>
      </c>
      <c r="F89" s="103">
        <v>450</v>
      </c>
      <c r="G89" s="80" t="s">
        <v>705</v>
      </c>
    </row>
    <row r="90" spans="1:7" ht="13" x14ac:dyDescent="0.3">
      <c r="A90" s="1"/>
      <c r="B90" s="79" t="s">
        <v>114</v>
      </c>
      <c r="C90" s="63" t="s">
        <v>115</v>
      </c>
      <c r="D90" s="69">
        <v>220</v>
      </c>
      <c r="E90" s="103">
        <v>400</v>
      </c>
      <c r="F90" s="103">
        <v>400</v>
      </c>
      <c r="G90" s="80" t="s">
        <v>705</v>
      </c>
    </row>
    <row r="91" spans="1:7" ht="13" x14ac:dyDescent="0.3">
      <c r="A91" s="1"/>
      <c r="B91" s="79" t="s">
        <v>116</v>
      </c>
      <c r="C91" s="63" t="s">
        <v>117</v>
      </c>
      <c r="D91" s="69">
        <v>220</v>
      </c>
      <c r="E91" s="103">
        <v>425</v>
      </c>
      <c r="F91" s="103">
        <v>425</v>
      </c>
      <c r="G91" s="80" t="s">
        <v>705</v>
      </c>
    </row>
    <row r="92" spans="1:7" ht="13" x14ac:dyDescent="0.3">
      <c r="A92" s="1"/>
      <c r="B92" s="79" t="s">
        <v>118</v>
      </c>
      <c r="C92" s="63" t="s">
        <v>119</v>
      </c>
      <c r="D92" s="69">
        <v>220</v>
      </c>
      <c r="E92" s="103">
        <v>460</v>
      </c>
      <c r="F92" s="103">
        <v>460</v>
      </c>
      <c r="G92" s="80" t="s">
        <v>705</v>
      </c>
    </row>
    <row r="93" spans="1:7" ht="13" x14ac:dyDescent="0.3">
      <c r="A93" s="1"/>
      <c r="B93" s="79" t="s">
        <v>120</v>
      </c>
      <c r="C93" s="63" t="s">
        <v>121</v>
      </c>
      <c r="D93" s="69">
        <v>220</v>
      </c>
      <c r="E93" s="103">
        <v>410</v>
      </c>
      <c r="F93" s="103">
        <v>410</v>
      </c>
      <c r="G93" s="80" t="s">
        <v>705</v>
      </c>
    </row>
    <row r="94" spans="1:7" ht="13" x14ac:dyDescent="0.3">
      <c r="A94" s="1"/>
      <c r="B94" s="79" t="s">
        <v>122</v>
      </c>
      <c r="C94" s="63" t="s">
        <v>123</v>
      </c>
      <c r="D94" s="69">
        <v>220</v>
      </c>
      <c r="E94" s="103">
        <v>435</v>
      </c>
      <c r="F94" s="103">
        <v>435</v>
      </c>
      <c r="G94" s="80" t="s">
        <v>705</v>
      </c>
    </row>
    <row r="95" spans="1:7" ht="13" x14ac:dyDescent="0.3">
      <c r="A95" s="1"/>
      <c r="B95" s="79" t="s">
        <v>124</v>
      </c>
      <c r="C95" s="63" t="s">
        <v>125</v>
      </c>
      <c r="D95" s="69">
        <v>230</v>
      </c>
      <c r="E95" s="103">
        <v>460</v>
      </c>
      <c r="F95" s="103">
        <v>460</v>
      </c>
      <c r="G95" s="80" t="s">
        <v>705</v>
      </c>
    </row>
    <row r="96" spans="1:7" ht="13" x14ac:dyDescent="0.3">
      <c r="A96" s="1"/>
      <c r="B96" s="79" t="s">
        <v>126</v>
      </c>
      <c r="C96" s="63" t="s">
        <v>127</v>
      </c>
      <c r="D96" s="69">
        <v>15</v>
      </c>
      <c r="E96" s="103">
        <v>43</v>
      </c>
      <c r="F96" s="103">
        <v>43</v>
      </c>
      <c r="G96" s="80" t="s">
        <v>705</v>
      </c>
    </row>
    <row r="97" spans="1:7" ht="13" x14ac:dyDescent="0.3">
      <c r="A97" s="1"/>
      <c r="B97" s="79" t="s">
        <v>128</v>
      </c>
      <c r="C97" s="63" t="s">
        <v>129</v>
      </c>
      <c r="D97" s="69">
        <v>15</v>
      </c>
      <c r="E97" s="103">
        <v>43</v>
      </c>
      <c r="F97" s="103">
        <v>43</v>
      </c>
      <c r="G97" s="80" t="s">
        <v>705</v>
      </c>
    </row>
    <row r="98" spans="1:7" ht="13" x14ac:dyDescent="0.3">
      <c r="A98" s="1"/>
      <c r="B98" s="79" t="s">
        <v>130</v>
      </c>
      <c r="C98" s="63" t="s">
        <v>131</v>
      </c>
      <c r="D98" s="69">
        <v>15</v>
      </c>
      <c r="E98" s="103">
        <v>43</v>
      </c>
      <c r="F98" s="103">
        <v>43</v>
      </c>
      <c r="G98" s="80" t="s">
        <v>705</v>
      </c>
    </row>
    <row r="99" spans="1:7" ht="13" x14ac:dyDescent="0.3">
      <c r="A99" s="1"/>
      <c r="B99" s="79" t="s">
        <v>132</v>
      </c>
      <c r="C99" s="63" t="s">
        <v>133</v>
      </c>
      <c r="D99" s="69">
        <v>80</v>
      </c>
      <c r="E99" s="103">
        <v>105</v>
      </c>
      <c r="F99" s="103">
        <v>105</v>
      </c>
      <c r="G99" s="80" t="s">
        <v>705</v>
      </c>
    </row>
    <row r="100" spans="1:7" ht="13" x14ac:dyDescent="0.3">
      <c r="A100" s="1"/>
      <c r="B100" s="79" t="s">
        <v>134</v>
      </c>
      <c r="C100" s="63" t="s">
        <v>135</v>
      </c>
      <c r="D100" s="69">
        <v>90</v>
      </c>
      <c r="E100" s="103">
        <v>105</v>
      </c>
      <c r="F100" s="103">
        <v>105</v>
      </c>
      <c r="G100" s="80" t="s">
        <v>705</v>
      </c>
    </row>
    <row r="101" spans="1:7" ht="13" x14ac:dyDescent="0.3">
      <c r="A101" s="1"/>
      <c r="B101" s="79" t="s">
        <v>136</v>
      </c>
      <c r="C101" s="63" t="s">
        <v>137</v>
      </c>
      <c r="D101" s="69">
        <v>35</v>
      </c>
      <c r="E101" s="103">
        <v>135</v>
      </c>
      <c r="F101" s="103">
        <v>135</v>
      </c>
      <c r="G101" s="80" t="s">
        <v>705</v>
      </c>
    </row>
    <row r="102" spans="1:7" ht="13" x14ac:dyDescent="0.3">
      <c r="A102" s="1"/>
      <c r="B102" s="79" t="s">
        <v>138</v>
      </c>
      <c r="C102" s="63" t="s">
        <v>139</v>
      </c>
      <c r="D102" s="69">
        <v>45</v>
      </c>
      <c r="E102" s="103">
        <v>165</v>
      </c>
      <c r="F102" s="103">
        <v>165</v>
      </c>
      <c r="G102" s="80" t="s">
        <v>705</v>
      </c>
    </row>
    <row r="103" spans="1:7" ht="13" x14ac:dyDescent="0.3">
      <c r="A103" s="1"/>
      <c r="B103" s="79" t="s">
        <v>140</v>
      </c>
      <c r="C103" s="63" t="s">
        <v>141</v>
      </c>
      <c r="D103" s="69">
        <v>45</v>
      </c>
      <c r="E103" s="103">
        <v>165</v>
      </c>
      <c r="F103" s="103">
        <v>165</v>
      </c>
      <c r="G103" s="80" t="s">
        <v>705</v>
      </c>
    </row>
    <row r="104" spans="1:7" ht="13" x14ac:dyDescent="0.3">
      <c r="A104" s="1"/>
      <c r="B104" s="79" t="s">
        <v>142</v>
      </c>
      <c r="C104" s="63" t="s">
        <v>143</v>
      </c>
      <c r="D104" s="69">
        <v>15</v>
      </c>
      <c r="E104" s="103">
        <v>13</v>
      </c>
      <c r="F104" s="103">
        <v>13</v>
      </c>
      <c r="G104" s="80" t="s">
        <v>705</v>
      </c>
    </row>
    <row r="105" spans="1:7" ht="13" x14ac:dyDescent="0.3">
      <c r="A105" s="1"/>
      <c r="B105" s="79" t="s">
        <v>144</v>
      </c>
      <c r="C105" s="63" t="s">
        <v>145</v>
      </c>
      <c r="D105" s="69">
        <v>75</v>
      </c>
      <c r="E105" s="103">
        <v>135</v>
      </c>
      <c r="F105" s="103">
        <v>135</v>
      </c>
      <c r="G105" s="80" t="s">
        <v>705</v>
      </c>
    </row>
    <row r="106" spans="1:7" ht="13" x14ac:dyDescent="0.3">
      <c r="A106" s="1"/>
      <c r="B106" s="79" t="s">
        <v>146</v>
      </c>
      <c r="C106" s="63" t="s">
        <v>147</v>
      </c>
      <c r="D106" s="69">
        <v>15</v>
      </c>
      <c r="E106" s="103">
        <v>13</v>
      </c>
      <c r="F106" s="103">
        <v>13</v>
      </c>
      <c r="G106" s="80" t="s">
        <v>705</v>
      </c>
    </row>
    <row r="107" spans="1:7" ht="13" x14ac:dyDescent="0.3">
      <c r="A107" s="1"/>
      <c r="B107" s="79" t="s">
        <v>148</v>
      </c>
      <c r="C107" s="63" t="s">
        <v>149</v>
      </c>
      <c r="D107" s="69">
        <v>90</v>
      </c>
      <c r="E107" s="103">
        <v>165</v>
      </c>
      <c r="F107" s="103">
        <v>165</v>
      </c>
      <c r="G107" s="80" t="s">
        <v>705</v>
      </c>
    </row>
    <row r="108" spans="1:7" ht="13" x14ac:dyDescent="0.3">
      <c r="A108" s="1"/>
      <c r="B108" s="79" t="s">
        <v>150</v>
      </c>
      <c r="C108" s="63" t="s">
        <v>151</v>
      </c>
      <c r="D108" s="69">
        <v>45</v>
      </c>
      <c r="E108" s="103" t="s">
        <v>706</v>
      </c>
      <c r="F108" s="103" t="s">
        <v>706</v>
      </c>
      <c r="G108" s="80" t="s">
        <v>705</v>
      </c>
    </row>
    <row r="109" spans="1:7" ht="13" x14ac:dyDescent="0.3">
      <c r="A109" s="1"/>
      <c r="B109" s="79" t="s">
        <v>152</v>
      </c>
      <c r="C109" s="63" t="s">
        <v>153</v>
      </c>
      <c r="D109" s="69">
        <v>80</v>
      </c>
      <c r="E109" s="103">
        <v>135</v>
      </c>
      <c r="F109" s="103">
        <v>135</v>
      </c>
      <c r="G109" s="80" t="s">
        <v>705</v>
      </c>
    </row>
    <row r="110" spans="1:7" ht="13" x14ac:dyDescent="0.3">
      <c r="A110" s="1"/>
      <c r="B110" s="79" t="s">
        <v>508</v>
      </c>
      <c r="C110" s="63" t="s">
        <v>509</v>
      </c>
      <c r="D110" s="69">
        <v>25</v>
      </c>
      <c r="E110" s="103" t="s">
        <v>706</v>
      </c>
      <c r="F110" s="103" t="s">
        <v>706</v>
      </c>
      <c r="G110" s="80" t="s">
        <v>705</v>
      </c>
    </row>
    <row r="111" spans="1:7" ht="13" x14ac:dyDescent="0.3">
      <c r="A111" s="1"/>
      <c r="B111" s="79" t="s">
        <v>510</v>
      </c>
      <c r="C111" s="63" t="s">
        <v>511</v>
      </c>
      <c r="D111" s="69">
        <v>30</v>
      </c>
      <c r="E111" s="103" t="s">
        <v>706</v>
      </c>
      <c r="F111" s="103" t="s">
        <v>706</v>
      </c>
      <c r="G111" s="80" t="s">
        <v>705</v>
      </c>
    </row>
    <row r="112" spans="1:7" ht="13" x14ac:dyDescent="0.3">
      <c r="A112" s="1"/>
      <c r="B112" s="79" t="s">
        <v>154</v>
      </c>
      <c r="C112" s="63" t="s">
        <v>155</v>
      </c>
      <c r="D112" s="69">
        <v>75</v>
      </c>
      <c r="E112" s="105" t="s">
        <v>716</v>
      </c>
      <c r="F112" s="105" t="s">
        <v>716</v>
      </c>
      <c r="G112" s="80" t="s">
        <v>705</v>
      </c>
    </row>
    <row r="113" spans="1:7" ht="13" x14ac:dyDescent="0.3">
      <c r="A113" s="1"/>
      <c r="B113" s="79" t="s">
        <v>156</v>
      </c>
      <c r="C113" s="63" t="s">
        <v>157</v>
      </c>
      <c r="D113" s="69">
        <v>25</v>
      </c>
      <c r="E113" s="103" t="s">
        <v>706</v>
      </c>
      <c r="F113" s="103" t="s">
        <v>706</v>
      </c>
      <c r="G113" s="80" t="s">
        <v>705</v>
      </c>
    </row>
    <row r="114" spans="1:7" ht="13" x14ac:dyDescent="0.3">
      <c r="A114" s="1"/>
      <c r="B114" s="81"/>
      <c r="C114" s="71" t="s">
        <v>158</v>
      </c>
      <c r="D114" s="72"/>
      <c r="E114" s="106" t="s">
        <v>715</v>
      </c>
      <c r="F114" s="106" t="s">
        <v>715</v>
      </c>
      <c r="G114" s="83"/>
    </row>
    <row r="115" spans="1:7" ht="13" x14ac:dyDescent="0.3">
      <c r="A115" s="1"/>
      <c r="B115" s="79" t="s">
        <v>159</v>
      </c>
      <c r="C115" s="63" t="s">
        <v>160</v>
      </c>
      <c r="D115" s="69">
        <v>15</v>
      </c>
      <c r="E115" s="103">
        <v>14</v>
      </c>
      <c r="F115" s="103">
        <v>14</v>
      </c>
      <c r="G115" s="80" t="s">
        <v>705</v>
      </c>
    </row>
    <row r="116" spans="1:7" ht="13" x14ac:dyDescent="0.3">
      <c r="A116" s="1"/>
      <c r="B116" s="79" t="s">
        <v>161</v>
      </c>
      <c r="C116" s="63" t="s">
        <v>162</v>
      </c>
      <c r="D116" s="69">
        <v>10</v>
      </c>
      <c r="E116" s="103">
        <v>14</v>
      </c>
      <c r="F116" s="103">
        <v>14</v>
      </c>
      <c r="G116" s="80" t="s">
        <v>705</v>
      </c>
    </row>
    <row r="117" spans="1:7" ht="13" x14ac:dyDescent="0.3">
      <c r="A117" s="1"/>
      <c r="B117" s="79" t="s">
        <v>163</v>
      </c>
      <c r="C117" s="63" t="s">
        <v>164</v>
      </c>
      <c r="D117" s="69">
        <v>40</v>
      </c>
      <c r="E117" s="103">
        <v>72</v>
      </c>
      <c r="F117" s="103">
        <v>72</v>
      </c>
      <c r="G117" s="80" t="s">
        <v>705</v>
      </c>
    </row>
    <row r="118" spans="1:7" ht="13" x14ac:dyDescent="0.3">
      <c r="A118" s="1"/>
      <c r="B118" s="79" t="s">
        <v>516</v>
      </c>
      <c r="C118" s="63" t="s">
        <v>518</v>
      </c>
      <c r="D118" s="69">
        <v>55</v>
      </c>
      <c r="E118" s="103">
        <v>72</v>
      </c>
      <c r="F118" s="103">
        <v>72</v>
      </c>
      <c r="G118" s="80" t="s">
        <v>705</v>
      </c>
    </row>
    <row r="119" spans="1:7" ht="13" x14ac:dyDescent="0.3">
      <c r="A119" s="1"/>
      <c r="B119" s="79" t="s">
        <v>165</v>
      </c>
      <c r="C119" s="63" t="s">
        <v>166</v>
      </c>
      <c r="D119" s="69">
        <v>45</v>
      </c>
      <c r="E119" s="103" t="s">
        <v>706</v>
      </c>
      <c r="F119" s="103" t="s">
        <v>706</v>
      </c>
      <c r="G119" s="80" t="s">
        <v>705</v>
      </c>
    </row>
    <row r="120" spans="1:7" ht="13" x14ac:dyDescent="0.3">
      <c r="A120" s="1"/>
      <c r="B120" s="79" t="s">
        <v>167</v>
      </c>
      <c r="C120" s="63" t="s">
        <v>168</v>
      </c>
      <c r="D120" s="69">
        <v>50</v>
      </c>
      <c r="E120" s="103" t="s">
        <v>706</v>
      </c>
      <c r="F120" s="103" t="s">
        <v>706</v>
      </c>
      <c r="G120" s="80" t="s">
        <v>705</v>
      </c>
    </row>
    <row r="121" spans="1:7" ht="13" x14ac:dyDescent="0.3">
      <c r="A121" s="1"/>
      <c r="B121" s="79" t="s">
        <v>169</v>
      </c>
      <c r="C121" s="63" t="s">
        <v>170</v>
      </c>
      <c r="D121" s="69">
        <v>95</v>
      </c>
      <c r="E121" s="103">
        <v>210</v>
      </c>
      <c r="F121" s="103">
        <v>210</v>
      </c>
      <c r="G121" s="80" t="s">
        <v>705</v>
      </c>
    </row>
    <row r="122" spans="1:7" ht="13" x14ac:dyDescent="0.3">
      <c r="A122" s="1"/>
      <c r="B122" s="79" t="s">
        <v>171</v>
      </c>
      <c r="C122" s="63" t="s">
        <v>172</v>
      </c>
      <c r="D122" s="69">
        <v>220</v>
      </c>
      <c r="E122" s="103">
        <v>245</v>
      </c>
      <c r="F122" s="103">
        <v>245</v>
      </c>
      <c r="G122" s="80" t="s">
        <v>705</v>
      </c>
    </row>
    <row r="123" spans="1:7" ht="13" x14ac:dyDescent="0.3">
      <c r="A123" s="1"/>
      <c r="B123" s="79" t="s">
        <v>173</v>
      </c>
      <c r="C123" s="63" t="s">
        <v>174</v>
      </c>
      <c r="D123" s="69">
        <v>275</v>
      </c>
      <c r="E123" s="103">
        <v>335</v>
      </c>
      <c r="F123" s="103">
        <v>335</v>
      </c>
      <c r="G123" s="80" t="s">
        <v>705</v>
      </c>
    </row>
    <row r="124" spans="1:7" ht="13" x14ac:dyDescent="0.3">
      <c r="A124" s="1"/>
      <c r="B124" s="79" t="s">
        <v>512</v>
      </c>
      <c r="C124" s="63" t="s">
        <v>513</v>
      </c>
      <c r="D124" s="69">
        <v>70</v>
      </c>
      <c r="E124" s="103">
        <v>97</v>
      </c>
      <c r="F124" s="103">
        <v>97</v>
      </c>
      <c r="G124" s="80" t="s">
        <v>705</v>
      </c>
    </row>
    <row r="125" spans="1:7" ht="13" x14ac:dyDescent="0.3">
      <c r="A125" s="1"/>
      <c r="B125" s="79" t="s">
        <v>514</v>
      </c>
      <c r="C125" s="63" t="s">
        <v>515</v>
      </c>
      <c r="D125" s="69">
        <v>150</v>
      </c>
      <c r="E125" s="103">
        <v>97</v>
      </c>
      <c r="F125" s="103">
        <v>97</v>
      </c>
      <c r="G125" s="80" t="s">
        <v>705</v>
      </c>
    </row>
    <row r="126" spans="1:7" ht="13" x14ac:dyDescent="0.3">
      <c r="A126" s="1"/>
      <c r="B126" s="79" t="s">
        <v>517</v>
      </c>
      <c r="C126" s="63" t="s">
        <v>519</v>
      </c>
      <c r="D126" s="69">
        <v>100</v>
      </c>
      <c r="E126" s="103">
        <v>97</v>
      </c>
      <c r="F126" s="103">
        <v>97</v>
      </c>
      <c r="G126" s="80" t="s">
        <v>705</v>
      </c>
    </row>
    <row r="127" spans="1:7" ht="13" x14ac:dyDescent="0.3">
      <c r="A127" s="1"/>
      <c r="B127" s="79" t="s">
        <v>175</v>
      </c>
      <c r="C127" s="63" t="s">
        <v>176</v>
      </c>
      <c r="D127" s="69">
        <v>300</v>
      </c>
      <c r="E127" s="103">
        <v>300</v>
      </c>
      <c r="F127" s="103">
        <v>300</v>
      </c>
      <c r="G127" s="80" t="s">
        <v>705</v>
      </c>
    </row>
    <row r="128" spans="1:7" ht="13" x14ac:dyDescent="0.3">
      <c r="A128" s="1"/>
      <c r="B128" s="79" t="s">
        <v>177</v>
      </c>
      <c r="C128" s="63" t="s">
        <v>178</v>
      </c>
      <c r="D128" s="69">
        <v>390</v>
      </c>
      <c r="E128" s="103">
        <v>345</v>
      </c>
      <c r="F128" s="103">
        <v>345</v>
      </c>
      <c r="G128" s="80" t="s">
        <v>705</v>
      </c>
    </row>
    <row r="129" spans="1:7" ht="13" x14ac:dyDescent="0.3">
      <c r="A129" s="1"/>
      <c r="B129" s="79" t="s">
        <v>179</v>
      </c>
      <c r="C129" s="63" t="s">
        <v>180</v>
      </c>
      <c r="D129" s="69">
        <v>490</v>
      </c>
      <c r="E129" s="103">
        <v>430</v>
      </c>
      <c r="F129" s="103">
        <v>430</v>
      </c>
      <c r="G129" s="80" t="s">
        <v>705</v>
      </c>
    </row>
    <row r="130" spans="1:7" ht="13" x14ac:dyDescent="0.3">
      <c r="A130" s="1"/>
      <c r="B130" s="79" t="s">
        <v>181</v>
      </c>
      <c r="C130" s="63" t="s">
        <v>182</v>
      </c>
      <c r="D130" s="69">
        <v>175</v>
      </c>
      <c r="E130" s="103" t="s">
        <v>706</v>
      </c>
      <c r="F130" s="103" t="s">
        <v>706</v>
      </c>
      <c r="G130" s="80" t="s">
        <v>705</v>
      </c>
    </row>
    <row r="131" spans="1:7" ht="26" x14ac:dyDescent="0.3">
      <c r="A131" s="1"/>
      <c r="B131" s="79" t="s">
        <v>520</v>
      </c>
      <c r="C131" s="63" t="s">
        <v>521</v>
      </c>
      <c r="D131" s="69">
        <v>175</v>
      </c>
      <c r="E131" s="103" t="s">
        <v>706</v>
      </c>
      <c r="F131" s="103" t="s">
        <v>706</v>
      </c>
      <c r="G131" s="80" t="s">
        <v>705</v>
      </c>
    </row>
    <row r="132" spans="1:7" ht="26" x14ac:dyDescent="0.3">
      <c r="A132" s="1"/>
      <c r="B132" s="79" t="s">
        <v>522</v>
      </c>
      <c r="C132" s="63" t="s">
        <v>523</v>
      </c>
      <c r="D132" s="69">
        <v>175</v>
      </c>
      <c r="E132" s="103" t="s">
        <v>706</v>
      </c>
      <c r="F132" s="103" t="s">
        <v>706</v>
      </c>
      <c r="G132" s="80" t="s">
        <v>705</v>
      </c>
    </row>
    <row r="133" spans="1:7" ht="13" x14ac:dyDescent="0.3">
      <c r="A133" s="1"/>
      <c r="B133" s="79" t="s">
        <v>183</v>
      </c>
      <c r="C133" s="63" t="s">
        <v>184</v>
      </c>
      <c r="D133" s="69">
        <v>125</v>
      </c>
      <c r="E133" s="103">
        <v>275</v>
      </c>
      <c r="F133" s="103">
        <v>275</v>
      </c>
      <c r="G133" s="80" t="s">
        <v>705</v>
      </c>
    </row>
    <row r="134" spans="1:7" ht="13" x14ac:dyDescent="0.3">
      <c r="A134" s="1"/>
      <c r="B134" s="79" t="s">
        <v>185</v>
      </c>
      <c r="C134" s="63" t="s">
        <v>186</v>
      </c>
      <c r="D134" s="69">
        <v>165</v>
      </c>
      <c r="E134" s="103">
        <v>305</v>
      </c>
      <c r="F134" s="103">
        <v>305</v>
      </c>
      <c r="G134" s="80" t="s">
        <v>705</v>
      </c>
    </row>
    <row r="135" spans="1:7" ht="13" x14ac:dyDescent="0.3">
      <c r="A135" s="1"/>
      <c r="B135" s="79" t="s">
        <v>187</v>
      </c>
      <c r="C135" s="63" t="s">
        <v>188</v>
      </c>
      <c r="D135" s="69">
        <v>275</v>
      </c>
      <c r="E135" s="103">
        <v>340</v>
      </c>
      <c r="F135" s="103">
        <v>340</v>
      </c>
      <c r="G135" s="80" t="s">
        <v>705</v>
      </c>
    </row>
    <row r="136" spans="1:7" ht="13" x14ac:dyDescent="0.3">
      <c r="A136" s="1"/>
      <c r="B136" s="79" t="s">
        <v>189</v>
      </c>
      <c r="C136" s="63" t="s">
        <v>190</v>
      </c>
      <c r="D136" s="69">
        <v>100</v>
      </c>
      <c r="E136" s="103">
        <v>110</v>
      </c>
      <c r="F136" s="103">
        <v>110</v>
      </c>
      <c r="G136" s="80" t="s">
        <v>705</v>
      </c>
    </row>
    <row r="137" spans="1:7" ht="13" x14ac:dyDescent="0.3">
      <c r="A137" s="1"/>
      <c r="B137" s="79" t="s">
        <v>191</v>
      </c>
      <c r="C137" s="63" t="s">
        <v>192</v>
      </c>
      <c r="D137" s="69">
        <v>75</v>
      </c>
      <c r="E137" s="103">
        <v>72</v>
      </c>
      <c r="F137" s="103">
        <v>72</v>
      </c>
      <c r="G137" s="80" t="s">
        <v>705</v>
      </c>
    </row>
    <row r="138" spans="1:7" ht="13" x14ac:dyDescent="0.3">
      <c r="A138" s="1"/>
      <c r="B138" s="79" t="s">
        <v>193</v>
      </c>
      <c r="C138" s="63" t="s">
        <v>194</v>
      </c>
      <c r="D138" s="69">
        <v>70</v>
      </c>
      <c r="E138" s="103" t="s">
        <v>706</v>
      </c>
      <c r="F138" s="103" t="s">
        <v>706</v>
      </c>
      <c r="G138" s="80" t="s">
        <v>705</v>
      </c>
    </row>
    <row r="139" spans="1:7" ht="13" x14ac:dyDescent="0.3">
      <c r="A139" s="1"/>
      <c r="B139" s="79" t="s">
        <v>524</v>
      </c>
      <c r="C139" s="63" t="s">
        <v>525</v>
      </c>
      <c r="D139" s="69">
        <v>95</v>
      </c>
      <c r="E139" s="103" t="s">
        <v>706</v>
      </c>
      <c r="F139" s="103" t="s">
        <v>706</v>
      </c>
      <c r="G139" s="80" t="s">
        <v>705</v>
      </c>
    </row>
    <row r="140" spans="1:7" ht="13" x14ac:dyDescent="0.3">
      <c r="A140" s="1"/>
      <c r="B140" s="79" t="s">
        <v>526</v>
      </c>
      <c r="C140" s="63" t="s">
        <v>527</v>
      </c>
      <c r="D140" s="69">
        <v>10</v>
      </c>
      <c r="E140" s="103" t="s">
        <v>706</v>
      </c>
      <c r="F140" s="103" t="s">
        <v>706</v>
      </c>
      <c r="G140" s="80" t="s">
        <v>705</v>
      </c>
    </row>
    <row r="141" spans="1:7" ht="13" x14ac:dyDescent="0.3">
      <c r="A141" s="1"/>
      <c r="B141" s="79" t="s">
        <v>195</v>
      </c>
      <c r="C141" s="63" t="s">
        <v>196</v>
      </c>
      <c r="D141" s="69">
        <v>80</v>
      </c>
      <c r="E141" s="103" t="s">
        <v>706</v>
      </c>
      <c r="F141" s="103" t="s">
        <v>706</v>
      </c>
      <c r="G141" s="80" t="s">
        <v>705</v>
      </c>
    </row>
    <row r="142" spans="1:7" ht="13" x14ac:dyDescent="0.3">
      <c r="A142" s="1"/>
      <c r="B142" s="79" t="s">
        <v>528</v>
      </c>
      <c r="C142" s="63" t="s">
        <v>529</v>
      </c>
      <c r="D142" s="69">
        <v>65</v>
      </c>
      <c r="E142" s="103" t="s">
        <v>706</v>
      </c>
      <c r="F142" s="103" t="s">
        <v>706</v>
      </c>
      <c r="G142" s="80" t="s">
        <v>705</v>
      </c>
    </row>
    <row r="143" spans="1:7" ht="13" x14ac:dyDescent="0.3">
      <c r="A143" s="1"/>
      <c r="B143" s="81"/>
      <c r="C143" s="71" t="s">
        <v>197</v>
      </c>
      <c r="D143" s="72"/>
      <c r="E143" s="106" t="s">
        <v>715</v>
      </c>
      <c r="F143" s="106" t="s">
        <v>715</v>
      </c>
      <c r="G143" s="83"/>
    </row>
    <row r="144" spans="1:7" ht="13" x14ac:dyDescent="0.3">
      <c r="A144" s="1"/>
      <c r="B144" s="79" t="s">
        <v>198</v>
      </c>
      <c r="C144" s="63" t="s">
        <v>462</v>
      </c>
      <c r="D144" s="69">
        <v>145</v>
      </c>
      <c r="E144" s="103">
        <v>180</v>
      </c>
      <c r="F144" s="103">
        <v>180</v>
      </c>
      <c r="G144" s="80" t="s">
        <v>705</v>
      </c>
    </row>
    <row r="145" spans="1:7" ht="13" x14ac:dyDescent="0.3">
      <c r="A145" s="1"/>
      <c r="B145" s="79" t="s">
        <v>199</v>
      </c>
      <c r="C145" s="63" t="s">
        <v>463</v>
      </c>
      <c r="D145" s="69">
        <v>85</v>
      </c>
      <c r="E145" s="103">
        <v>91</v>
      </c>
      <c r="F145" s="103">
        <v>91</v>
      </c>
      <c r="G145" s="80" t="s">
        <v>705</v>
      </c>
    </row>
    <row r="146" spans="1:7" ht="13" x14ac:dyDescent="0.3">
      <c r="A146" s="1"/>
      <c r="B146" s="79" t="s">
        <v>530</v>
      </c>
      <c r="C146" s="63" t="s">
        <v>531</v>
      </c>
      <c r="D146" s="69">
        <v>65</v>
      </c>
      <c r="E146" s="103" t="s">
        <v>706</v>
      </c>
      <c r="F146" s="103" t="s">
        <v>706</v>
      </c>
      <c r="G146" s="80" t="s">
        <v>705</v>
      </c>
    </row>
    <row r="147" spans="1:7" ht="13" x14ac:dyDescent="0.3">
      <c r="A147" s="1"/>
      <c r="B147" s="79" t="s">
        <v>532</v>
      </c>
      <c r="C147" s="63" t="s">
        <v>533</v>
      </c>
      <c r="D147" s="69">
        <v>55</v>
      </c>
      <c r="E147" s="103" t="s">
        <v>706</v>
      </c>
      <c r="F147" s="103" t="s">
        <v>706</v>
      </c>
      <c r="G147" s="80" t="s">
        <v>705</v>
      </c>
    </row>
    <row r="148" spans="1:7" ht="13" x14ac:dyDescent="0.3">
      <c r="A148" s="1"/>
      <c r="B148" s="79" t="s">
        <v>200</v>
      </c>
      <c r="C148" s="63" t="s">
        <v>201</v>
      </c>
      <c r="D148" s="69">
        <v>140</v>
      </c>
      <c r="E148" s="103">
        <v>235</v>
      </c>
      <c r="F148" s="103">
        <v>235</v>
      </c>
      <c r="G148" s="80" t="s">
        <v>705</v>
      </c>
    </row>
    <row r="149" spans="1:7" ht="13" x14ac:dyDescent="0.3">
      <c r="A149" s="1"/>
      <c r="B149" s="79" t="s">
        <v>202</v>
      </c>
      <c r="C149" s="63" t="s">
        <v>461</v>
      </c>
      <c r="D149" s="69">
        <v>100</v>
      </c>
      <c r="E149" s="103">
        <v>125</v>
      </c>
      <c r="F149" s="103">
        <v>125</v>
      </c>
      <c r="G149" s="80" t="s">
        <v>705</v>
      </c>
    </row>
    <row r="150" spans="1:7" ht="13" x14ac:dyDescent="0.3">
      <c r="A150" s="1"/>
      <c r="B150" s="79" t="s">
        <v>534</v>
      </c>
      <c r="C150" s="63" t="s">
        <v>535</v>
      </c>
      <c r="D150" s="69">
        <v>145</v>
      </c>
      <c r="E150" s="103">
        <v>235</v>
      </c>
      <c r="F150" s="103">
        <v>235</v>
      </c>
      <c r="G150" s="80" t="s">
        <v>705</v>
      </c>
    </row>
    <row r="151" spans="1:7" ht="13" x14ac:dyDescent="0.3">
      <c r="A151" s="1"/>
      <c r="B151" s="79" t="s">
        <v>536</v>
      </c>
      <c r="C151" s="63" t="s">
        <v>537</v>
      </c>
      <c r="D151" s="69">
        <v>120</v>
      </c>
      <c r="E151" s="103">
        <v>255</v>
      </c>
      <c r="F151" s="103">
        <v>255</v>
      </c>
      <c r="G151" s="80" t="s">
        <v>705</v>
      </c>
    </row>
    <row r="152" spans="1:7" ht="13" x14ac:dyDescent="0.3">
      <c r="A152" s="1"/>
      <c r="B152" s="79" t="s">
        <v>203</v>
      </c>
      <c r="C152" s="63" t="s">
        <v>460</v>
      </c>
      <c r="D152" s="69">
        <v>85</v>
      </c>
      <c r="E152" s="103">
        <v>400</v>
      </c>
      <c r="F152" s="103">
        <v>400</v>
      </c>
      <c r="G152" s="80" t="s">
        <v>705</v>
      </c>
    </row>
    <row r="153" spans="1:7" ht="13" x14ac:dyDescent="0.3">
      <c r="A153" s="1"/>
      <c r="B153" s="79" t="s">
        <v>204</v>
      </c>
      <c r="C153" s="63" t="s">
        <v>205</v>
      </c>
      <c r="D153" s="69">
        <v>60</v>
      </c>
      <c r="E153" s="103">
        <v>240</v>
      </c>
      <c r="F153" s="103">
        <v>240</v>
      </c>
      <c r="G153" s="80" t="s">
        <v>705</v>
      </c>
    </row>
    <row r="154" spans="1:7" ht="13" x14ac:dyDescent="0.3">
      <c r="A154" s="1"/>
      <c r="B154" s="79" t="s">
        <v>538</v>
      </c>
      <c r="C154" s="63" t="s">
        <v>549</v>
      </c>
      <c r="D154" s="69">
        <v>160</v>
      </c>
      <c r="E154" s="103">
        <v>290</v>
      </c>
      <c r="F154" s="103">
        <v>290</v>
      </c>
      <c r="G154" s="80" t="s">
        <v>705</v>
      </c>
    </row>
    <row r="155" spans="1:7" ht="13" x14ac:dyDescent="0.3">
      <c r="A155" s="1"/>
      <c r="B155" s="79" t="s">
        <v>539</v>
      </c>
      <c r="C155" s="63" t="s">
        <v>548</v>
      </c>
      <c r="D155" s="69">
        <v>145</v>
      </c>
      <c r="E155" s="103">
        <v>225</v>
      </c>
      <c r="F155" s="103">
        <v>225</v>
      </c>
      <c r="G155" s="80" t="s">
        <v>705</v>
      </c>
    </row>
    <row r="156" spans="1:7" ht="13" x14ac:dyDescent="0.3">
      <c r="A156" s="1"/>
      <c r="B156" s="79" t="s">
        <v>540</v>
      </c>
      <c r="C156" s="63" t="s">
        <v>547</v>
      </c>
      <c r="D156" s="69">
        <v>80</v>
      </c>
      <c r="E156" s="103" t="s">
        <v>706</v>
      </c>
      <c r="F156" s="103" t="s">
        <v>706</v>
      </c>
      <c r="G156" s="80" t="s">
        <v>705</v>
      </c>
    </row>
    <row r="157" spans="1:7" ht="13" x14ac:dyDescent="0.3">
      <c r="A157" s="1"/>
      <c r="B157" s="79" t="s">
        <v>541</v>
      </c>
      <c r="C157" s="63" t="s">
        <v>546</v>
      </c>
      <c r="D157" s="69">
        <v>230</v>
      </c>
      <c r="E157" s="103">
        <v>380</v>
      </c>
      <c r="F157" s="103">
        <v>380</v>
      </c>
      <c r="G157" s="80" t="s">
        <v>705</v>
      </c>
    </row>
    <row r="158" spans="1:7" ht="13" x14ac:dyDescent="0.3">
      <c r="A158" s="1"/>
      <c r="B158" s="79" t="s">
        <v>542</v>
      </c>
      <c r="C158" s="63" t="s">
        <v>545</v>
      </c>
      <c r="D158" s="69">
        <v>240</v>
      </c>
      <c r="E158" s="103">
        <v>430</v>
      </c>
      <c r="F158" s="103">
        <v>430</v>
      </c>
      <c r="G158" s="80" t="s">
        <v>705</v>
      </c>
    </row>
    <row r="159" spans="1:7" ht="13" x14ac:dyDescent="0.3">
      <c r="A159" s="1"/>
      <c r="B159" s="79" t="s">
        <v>543</v>
      </c>
      <c r="C159" s="63" t="s">
        <v>544</v>
      </c>
      <c r="D159" s="69">
        <v>90</v>
      </c>
      <c r="E159" s="103" t="s">
        <v>706</v>
      </c>
      <c r="F159" s="103" t="s">
        <v>706</v>
      </c>
      <c r="G159" s="80" t="s">
        <v>705</v>
      </c>
    </row>
    <row r="160" spans="1:7" ht="13" x14ac:dyDescent="0.3">
      <c r="A160" s="1"/>
      <c r="B160" s="79" t="s">
        <v>206</v>
      </c>
      <c r="C160" s="63" t="s">
        <v>207</v>
      </c>
      <c r="D160" s="69">
        <v>265</v>
      </c>
      <c r="E160" s="103">
        <v>300</v>
      </c>
      <c r="F160" s="103">
        <v>300</v>
      </c>
      <c r="G160" s="80" t="s">
        <v>705</v>
      </c>
    </row>
    <row r="161" spans="1:7" ht="13" x14ac:dyDescent="0.3">
      <c r="A161" s="1"/>
      <c r="B161" s="79" t="s">
        <v>208</v>
      </c>
      <c r="C161" s="63" t="s">
        <v>209</v>
      </c>
      <c r="D161" s="69">
        <v>260</v>
      </c>
      <c r="E161" s="105" t="s">
        <v>716</v>
      </c>
      <c r="F161" s="105" t="s">
        <v>716</v>
      </c>
      <c r="G161" s="80" t="s">
        <v>705</v>
      </c>
    </row>
    <row r="162" spans="1:7" ht="13" x14ac:dyDescent="0.3">
      <c r="A162" s="1"/>
      <c r="B162" s="79" t="s">
        <v>550</v>
      </c>
      <c r="C162" s="63" t="s">
        <v>551</v>
      </c>
      <c r="D162" s="69">
        <v>75</v>
      </c>
      <c r="E162" s="103" t="s">
        <v>706</v>
      </c>
      <c r="F162" s="103" t="s">
        <v>706</v>
      </c>
      <c r="G162" s="80" t="s">
        <v>705</v>
      </c>
    </row>
    <row r="163" spans="1:7" ht="13" x14ac:dyDescent="0.3">
      <c r="A163" s="1"/>
      <c r="B163" s="79" t="s">
        <v>552</v>
      </c>
      <c r="C163" s="63" t="s">
        <v>553</v>
      </c>
      <c r="D163" s="69">
        <v>320</v>
      </c>
      <c r="E163" s="103">
        <v>310</v>
      </c>
      <c r="F163" s="103">
        <v>310</v>
      </c>
      <c r="G163" s="80" t="s">
        <v>705</v>
      </c>
    </row>
    <row r="164" spans="1:7" ht="13" x14ac:dyDescent="0.3">
      <c r="A164" s="1"/>
      <c r="B164" s="79" t="s">
        <v>556</v>
      </c>
      <c r="C164" s="63" t="s">
        <v>557</v>
      </c>
      <c r="D164" s="69">
        <v>80</v>
      </c>
      <c r="E164" s="103" t="s">
        <v>706</v>
      </c>
      <c r="F164" s="103" t="s">
        <v>706</v>
      </c>
      <c r="G164" s="80" t="s">
        <v>705</v>
      </c>
    </row>
    <row r="165" spans="1:7" ht="13" x14ac:dyDescent="0.3">
      <c r="A165" s="1"/>
      <c r="B165" s="79" t="s">
        <v>558</v>
      </c>
      <c r="C165" s="63" t="s">
        <v>559</v>
      </c>
      <c r="D165" s="69">
        <v>75</v>
      </c>
      <c r="E165" s="103" t="s">
        <v>706</v>
      </c>
      <c r="F165" s="103" t="s">
        <v>706</v>
      </c>
      <c r="G165" s="80" t="s">
        <v>705</v>
      </c>
    </row>
    <row r="166" spans="1:7" ht="13" x14ac:dyDescent="0.3">
      <c r="A166" s="1"/>
      <c r="B166" s="79" t="s">
        <v>210</v>
      </c>
      <c r="C166" s="63" t="s">
        <v>211</v>
      </c>
      <c r="D166" s="69">
        <v>75</v>
      </c>
      <c r="E166" s="103">
        <v>83</v>
      </c>
      <c r="F166" s="103">
        <v>83</v>
      </c>
      <c r="G166" s="80" t="s">
        <v>705</v>
      </c>
    </row>
    <row r="167" spans="1:7" ht="13" x14ac:dyDescent="0.3">
      <c r="A167" s="1"/>
      <c r="B167" s="79" t="s">
        <v>212</v>
      </c>
      <c r="C167" s="63" t="s">
        <v>213</v>
      </c>
      <c r="D167" s="69">
        <v>35</v>
      </c>
      <c r="E167" s="103">
        <v>42</v>
      </c>
      <c r="F167" s="103">
        <v>42</v>
      </c>
      <c r="G167" s="80" t="s">
        <v>705</v>
      </c>
    </row>
    <row r="168" spans="1:7" ht="13" x14ac:dyDescent="0.3">
      <c r="A168" s="1"/>
      <c r="B168" s="79" t="s">
        <v>214</v>
      </c>
      <c r="C168" s="63" t="s">
        <v>215</v>
      </c>
      <c r="D168" s="69">
        <v>50</v>
      </c>
      <c r="E168" s="103">
        <v>65</v>
      </c>
      <c r="F168" s="103">
        <v>65</v>
      </c>
      <c r="G168" s="80" t="s">
        <v>705</v>
      </c>
    </row>
    <row r="169" spans="1:7" ht="26" x14ac:dyDescent="0.3">
      <c r="A169" s="1"/>
      <c r="B169" s="79" t="s">
        <v>554</v>
      </c>
      <c r="C169" s="63" t="s">
        <v>555</v>
      </c>
      <c r="D169" s="69">
        <v>40</v>
      </c>
      <c r="E169" s="103">
        <v>45</v>
      </c>
      <c r="F169" s="103">
        <v>45</v>
      </c>
      <c r="G169" s="80" t="s">
        <v>705</v>
      </c>
    </row>
    <row r="170" spans="1:7" ht="13" x14ac:dyDescent="0.3">
      <c r="A170" s="1"/>
      <c r="B170" s="79" t="s">
        <v>216</v>
      </c>
      <c r="C170" s="63" t="s">
        <v>217</v>
      </c>
      <c r="D170" s="69">
        <v>45</v>
      </c>
      <c r="E170" s="103">
        <v>53</v>
      </c>
      <c r="F170" s="103">
        <v>53</v>
      </c>
      <c r="G170" s="80" t="s">
        <v>705</v>
      </c>
    </row>
    <row r="171" spans="1:7" ht="13" x14ac:dyDescent="0.3">
      <c r="A171" s="1"/>
      <c r="B171" s="81"/>
      <c r="C171" s="71" t="s">
        <v>218</v>
      </c>
      <c r="D171" s="72"/>
      <c r="E171" s="106" t="s">
        <v>715</v>
      </c>
      <c r="F171" s="106" t="s">
        <v>715</v>
      </c>
      <c r="G171" s="83"/>
    </row>
    <row r="172" spans="1:7" ht="13" x14ac:dyDescent="0.3">
      <c r="A172" s="1"/>
      <c r="B172" s="79" t="s">
        <v>219</v>
      </c>
      <c r="C172" s="63" t="s">
        <v>220</v>
      </c>
      <c r="D172" s="69">
        <v>295</v>
      </c>
      <c r="E172" s="103">
        <v>625</v>
      </c>
      <c r="F172" s="103">
        <v>625</v>
      </c>
      <c r="G172" s="80" t="s">
        <v>705</v>
      </c>
    </row>
    <row r="173" spans="1:7" ht="13" x14ac:dyDescent="0.3">
      <c r="A173" s="1"/>
      <c r="B173" s="79" t="s">
        <v>221</v>
      </c>
      <c r="C173" s="63" t="s">
        <v>222</v>
      </c>
      <c r="D173" s="69">
        <v>295</v>
      </c>
      <c r="E173" s="103">
        <v>625</v>
      </c>
      <c r="F173" s="103">
        <v>625</v>
      </c>
      <c r="G173" s="80" t="s">
        <v>705</v>
      </c>
    </row>
    <row r="174" spans="1:7" ht="13" x14ac:dyDescent="0.3">
      <c r="A174" s="1"/>
      <c r="B174" s="79" t="s">
        <v>223</v>
      </c>
      <c r="C174" s="63" t="s">
        <v>224</v>
      </c>
      <c r="D174" s="69">
        <v>390</v>
      </c>
      <c r="E174" s="103">
        <v>680</v>
      </c>
      <c r="F174" s="103">
        <v>680</v>
      </c>
      <c r="G174" s="80" t="s">
        <v>705</v>
      </c>
    </row>
    <row r="175" spans="1:7" ht="13" x14ac:dyDescent="0.3">
      <c r="A175" s="1"/>
      <c r="B175" s="79" t="s">
        <v>225</v>
      </c>
      <c r="C175" s="63" t="s">
        <v>226</v>
      </c>
      <c r="D175" s="69">
        <v>390</v>
      </c>
      <c r="E175" s="103">
        <v>680</v>
      </c>
      <c r="F175" s="103">
        <v>680</v>
      </c>
      <c r="G175" s="80" t="s">
        <v>705</v>
      </c>
    </row>
    <row r="176" spans="1:7" ht="13" x14ac:dyDescent="0.3">
      <c r="A176" s="1"/>
      <c r="B176" s="79" t="s">
        <v>227</v>
      </c>
      <c r="C176" s="63" t="s">
        <v>228</v>
      </c>
      <c r="D176" s="69">
        <v>355</v>
      </c>
      <c r="E176" s="103">
        <v>525</v>
      </c>
      <c r="F176" s="103">
        <v>525</v>
      </c>
      <c r="G176" s="80" t="s">
        <v>705</v>
      </c>
    </row>
    <row r="177" spans="1:7" ht="13" x14ac:dyDescent="0.3">
      <c r="A177" s="1"/>
      <c r="B177" s="79" t="s">
        <v>229</v>
      </c>
      <c r="C177" s="63" t="s">
        <v>230</v>
      </c>
      <c r="D177" s="69">
        <v>335</v>
      </c>
      <c r="E177" s="103">
        <v>525</v>
      </c>
      <c r="F177" s="103">
        <v>525</v>
      </c>
      <c r="G177" s="80" t="s">
        <v>705</v>
      </c>
    </row>
    <row r="178" spans="1:7" ht="13" x14ac:dyDescent="0.3">
      <c r="A178" s="1"/>
      <c r="B178" s="79" t="s">
        <v>231</v>
      </c>
      <c r="C178" s="63" t="s">
        <v>232</v>
      </c>
      <c r="D178" s="69">
        <v>365</v>
      </c>
      <c r="E178" s="103">
        <v>715</v>
      </c>
      <c r="F178" s="103">
        <v>715</v>
      </c>
      <c r="G178" s="80" t="s">
        <v>705</v>
      </c>
    </row>
    <row r="179" spans="1:7" ht="13" x14ac:dyDescent="0.3">
      <c r="A179" s="1"/>
      <c r="B179" s="79" t="s">
        <v>233</v>
      </c>
      <c r="C179" s="63" t="s">
        <v>234</v>
      </c>
      <c r="D179" s="69">
        <v>365</v>
      </c>
      <c r="E179" s="103">
        <v>715</v>
      </c>
      <c r="F179" s="103">
        <v>715</v>
      </c>
      <c r="G179" s="80" t="s">
        <v>705</v>
      </c>
    </row>
    <row r="180" spans="1:7" ht="13" x14ac:dyDescent="0.3">
      <c r="A180" s="1"/>
      <c r="B180" s="79" t="s">
        <v>235</v>
      </c>
      <c r="C180" s="63" t="s">
        <v>236</v>
      </c>
      <c r="D180" s="69">
        <v>400</v>
      </c>
      <c r="E180" s="103">
        <v>605</v>
      </c>
      <c r="F180" s="103">
        <v>605</v>
      </c>
      <c r="G180" s="80" t="s">
        <v>705</v>
      </c>
    </row>
    <row r="181" spans="1:7" ht="13" x14ac:dyDescent="0.3">
      <c r="A181" s="1"/>
      <c r="B181" s="79" t="s">
        <v>237</v>
      </c>
      <c r="C181" s="63" t="s">
        <v>238</v>
      </c>
      <c r="D181" s="69">
        <v>450</v>
      </c>
      <c r="E181" s="103">
        <v>605</v>
      </c>
      <c r="F181" s="103">
        <v>605</v>
      </c>
      <c r="G181" s="80" t="s">
        <v>705</v>
      </c>
    </row>
    <row r="182" spans="1:7" ht="13" x14ac:dyDescent="0.3">
      <c r="A182" s="1"/>
      <c r="B182" s="79" t="s">
        <v>560</v>
      </c>
      <c r="C182" s="63" t="s">
        <v>561</v>
      </c>
      <c r="D182" s="69">
        <v>300</v>
      </c>
      <c r="E182" s="103" t="s">
        <v>706</v>
      </c>
      <c r="F182" s="103" t="s">
        <v>706</v>
      </c>
      <c r="G182" s="80" t="s">
        <v>705</v>
      </c>
    </row>
    <row r="183" spans="1:7" ht="13" x14ac:dyDescent="0.3">
      <c r="A183" s="1"/>
      <c r="B183" s="79" t="s">
        <v>239</v>
      </c>
      <c r="C183" s="63" t="s">
        <v>240</v>
      </c>
      <c r="D183" s="69">
        <v>15</v>
      </c>
      <c r="E183" s="103">
        <v>43</v>
      </c>
      <c r="F183" s="103">
        <v>43</v>
      </c>
      <c r="G183" s="80" t="s">
        <v>705</v>
      </c>
    </row>
    <row r="184" spans="1:7" ht="13" x14ac:dyDescent="0.3">
      <c r="A184" s="1"/>
      <c r="B184" s="79" t="s">
        <v>241</v>
      </c>
      <c r="C184" s="63" t="s">
        <v>242</v>
      </c>
      <c r="D184" s="69">
        <v>15</v>
      </c>
      <c r="E184" s="103">
        <v>43</v>
      </c>
      <c r="F184" s="103">
        <v>43</v>
      </c>
      <c r="G184" s="80" t="s">
        <v>705</v>
      </c>
    </row>
    <row r="185" spans="1:7" ht="13" x14ac:dyDescent="0.3">
      <c r="A185" s="1"/>
      <c r="B185" s="79" t="s">
        <v>243</v>
      </c>
      <c r="C185" s="63" t="s">
        <v>244</v>
      </c>
      <c r="D185" s="69">
        <v>15</v>
      </c>
      <c r="E185" s="103">
        <v>46</v>
      </c>
      <c r="F185" s="103">
        <v>46</v>
      </c>
      <c r="G185" s="80" t="s">
        <v>705</v>
      </c>
    </row>
    <row r="186" spans="1:7" ht="13" x14ac:dyDescent="0.3">
      <c r="A186" s="1"/>
      <c r="B186" s="79" t="s">
        <v>245</v>
      </c>
      <c r="C186" s="63" t="s">
        <v>246</v>
      </c>
      <c r="D186" s="69">
        <v>15</v>
      </c>
      <c r="E186" s="103">
        <v>46</v>
      </c>
      <c r="F186" s="103">
        <v>46</v>
      </c>
      <c r="G186" s="80" t="s">
        <v>705</v>
      </c>
    </row>
    <row r="187" spans="1:7" ht="13" x14ac:dyDescent="0.3">
      <c r="A187" s="1"/>
      <c r="B187" s="79" t="s">
        <v>247</v>
      </c>
      <c r="C187" s="63" t="s">
        <v>248</v>
      </c>
      <c r="D187" s="69">
        <v>30</v>
      </c>
      <c r="E187" s="103">
        <v>88</v>
      </c>
      <c r="F187" s="103">
        <v>88</v>
      </c>
      <c r="G187" s="80" t="s">
        <v>705</v>
      </c>
    </row>
    <row r="188" spans="1:7" ht="13" x14ac:dyDescent="0.3">
      <c r="A188" s="1"/>
      <c r="B188" s="79" t="s">
        <v>249</v>
      </c>
      <c r="C188" s="63" t="s">
        <v>250</v>
      </c>
      <c r="D188" s="69">
        <v>15</v>
      </c>
      <c r="E188" s="103">
        <v>76</v>
      </c>
      <c r="F188" s="103">
        <v>76</v>
      </c>
      <c r="G188" s="80" t="s">
        <v>705</v>
      </c>
    </row>
    <row r="189" spans="1:7" ht="13" x14ac:dyDescent="0.3">
      <c r="A189" s="1"/>
      <c r="B189" s="79" t="s">
        <v>251</v>
      </c>
      <c r="C189" s="63" t="s">
        <v>252</v>
      </c>
      <c r="D189" s="69">
        <v>35</v>
      </c>
      <c r="E189" s="103">
        <v>88</v>
      </c>
      <c r="F189" s="103">
        <v>88</v>
      </c>
      <c r="G189" s="80" t="s">
        <v>705</v>
      </c>
    </row>
    <row r="190" spans="1:7" ht="13" x14ac:dyDescent="0.3">
      <c r="A190" s="1"/>
      <c r="B190" s="79" t="s">
        <v>253</v>
      </c>
      <c r="C190" s="63" t="s">
        <v>254</v>
      </c>
      <c r="D190" s="69">
        <v>35</v>
      </c>
      <c r="E190" s="103" t="s">
        <v>706</v>
      </c>
      <c r="F190" s="103" t="s">
        <v>706</v>
      </c>
      <c r="G190" s="80" t="s">
        <v>705</v>
      </c>
    </row>
    <row r="191" spans="1:7" ht="13" x14ac:dyDescent="0.3">
      <c r="A191" s="1"/>
      <c r="B191" s="79" t="s">
        <v>255</v>
      </c>
      <c r="C191" s="63" t="s">
        <v>256</v>
      </c>
      <c r="D191" s="69">
        <v>35</v>
      </c>
      <c r="E191" s="103">
        <v>110</v>
      </c>
      <c r="F191" s="103">
        <v>110</v>
      </c>
      <c r="G191" s="80" t="s">
        <v>705</v>
      </c>
    </row>
    <row r="192" spans="1:7" ht="13" x14ac:dyDescent="0.3">
      <c r="A192" s="1"/>
      <c r="B192" s="79" t="s">
        <v>257</v>
      </c>
      <c r="C192" s="63" t="s">
        <v>258</v>
      </c>
      <c r="D192" s="69">
        <v>35</v>
      </c>
      <c r="E192" s="103">
        <v>81</v>
      </c>
      <c r="F192" s="103">
        <v>81</v>
      </c>
      <c r="G192" s="80" t="s">
        <v>705</v>
      </c>
    </row>
    <row r="193" spans="1:7" ht="13" x14ac:dyDescent="0.3">
      <c r="A193" s="1"/>
      <c r="B193" s="79" t="s">
        <v>259</v>
      </c>
      <c r="C193" s="63" t="s">
        <v>260</v>
      </c>
      <c r="D193" s="69">
        <v>35</v>
      </c>
      <c r="E193" s="103">
        <v>88</v>
      </c>
      <c r="F193" s="103">
        <v>88</v>
      </c>
      <c r="G193" s="80" t="s">
        <v>705</v>
      </c>
    </row>
    <row r="194" spans="1:7" ht="13" x14ac:dyDescent="0.3">
      <c r="A194" s="1"/>
      <c r="B194" s="79" t="s">
        <v>261</v>
      </c>
      <c r="C194" s="63" t="s">
        <v>262</v>
      </c>
      <c r="D194" s="69">
        <v>55</v>
      </c>
      <c r="E194" s="103">
        <v>110</v>
      </c>
      <c r="F194" s="103">
        <v>110</v>
      </c>
      <c r="G194" s="80" t="s">
        <v>705</v>
      </c>
    </row>
    <row r="195" spans="1:7" ht="13" x14ac:dyDescent="0.3">
      <c r="A195" s="1"/>
      <c r="B195" s="79" t="s">
        <v>263</v>
      </c>
      <c r="C195" s="63" t="s">
        <v>264</v>
      </c>
      <c r="D195" s="69">
        <v>165</v>
      </c>
      <c r="E195" s="103" t="s">
        <v>706</v>
      </c>
      <c r="F195" s="103" t="s">
        <v>706</v>
      </c>
      <c r="G195" s="80" t="s">
        <v>705</v>
      </c>
    </row>
    <row r="196" spans="1:7" ht="13" x14ac:dyDescent="0.3">
      <c r="A196" s="1"/>
      <c r="B196" s="79" t="s">
        <v>265</v>
      </c>
      <c r="C196" s="63" t="s">
        <v>266</v>
      </c>
      <c r="D196" s="69">
        <v>165</v>
      </c>
      <c r="E196" s="103" t="s">
        <v>706</v>
      </c>
      <c r="F196" s="103" t="s">
        <v>706</v>
      </c>
      <c r="G196" s="80" t="s">
        <v>705</v>
      </c>
    </row>
    <row r="197" spans="1:7" ht="13" x14ac:dyDescent="0.3">
      <c r="A197" s="1"/>
      <c r="B197" s="79" t="s">
        <v>267</v>
      </c>
      <c r="C197" s="63" t="s">
        <v>268</v>
      </c>
      <c r="D197" s="69">
        <v>195</v>
      </c>
      <c r="E197" s="103">
        <v>250</v>
      </c>
      <c r="F197" s="103">
        <v>250</v>
      </c>
      <c r="G197" s="80" t="s">
        <v>705</v>
      </c>
    </row>
    <row r="198" spans="1:7" ht="13" x14ac:dyDescent="0.3">
      <c r="A198" s="1"/>
      <c r="B198" s="79" t="s">
        <v>269</v>
      </c>
      <c r="C198" s="63" t="s">
        <v>270</v>
      </c>
      <c r="D198" s="69">
        <v>180</v>
      </c>
      <c r="E198" s="103">
        <v>250</v>
      </c>
      <c r="F198" s="103">
        <v>250</v>
      </c>
      <c r="G198" s="80" t="s">
        <v>705</v>
      </c>
    </row>
    <row r="199" spans="1:7" ht="13" x14ac:dyDescent="0.3">
      <c r="A199" s="1"/>
      <c r="B199" s="79" t="s">
        <v>271</v>
      </c>
      <c r="C199" s="63" t="s">
        <v>272</v>
      </c>
      <c r="D199" s="69">
        <v>150</v>
      </c>
      <c r="E199" s="103">
        <v>250</v>
      </c>
      <c r="F199" s="103">
        <v>250</v>
      </c>
      <c r="G199" s="80" t="s">
        <v>705</v>
      </c>
    </row>
    <row r="200" spans="1:7" ht="13" x14ac:dyDescent="0.3">
      <c r="A200" s="1"/>
      <c r="B200" s="79" t="s">
        <v>273</v>
      </c>
      <c r="C200" s="63" t="s">
        <v>274</v>
      </c>
      <c r="D200" s="69">
        <v>155</v>
      </c>
      <c r="E200" s="103">
        <v>250</v>
      </c>
      <c r="F200" s="103">
        <v>250</v>
      </c>
      <c r="G200" s="80" t="s">
        <v>705</v>
      </c>
    </row>
    <row r="201" spans="1:7" ht="13" x14ac:dyDescent="0.3">
      <c r="A201" s="1"/>
      <c r="B201" s="79" t="s">
        <v>562</v>
      </c>
      <c r="C201" s="63" t="s">
        <v>275</v>
      </c>
      <c r="D201" s="69">
        <v>60</v>
      </c>
      <c r="E201" s="103">
        <v>145</v>
      </c>
      <c r="F201" s="103">
        <v>145</v>
      </c>
      <c r="G201" s="80" t="s">
        <v>705</v>
      </c>
    </row>
    <row r="202" spans="1:7" ht="13" x14ac:dyDescent="0.3">
      <c r="A202" s="1"/>
      <c r="B202" s="79" t="s">
        <v>276</v>
      </c>
      <c r="C202" s="63" t="s">
        <v>277</v>
      </c>
      <c r="D202" s="69">
        <v>60</v>
      </c>
      <c r="E202" s="103">
        <v>145</v>
      </c>
      <c r="F202" s="103">
        <v>145</v>
      </c>
      <c r="G202" s="80" t="s">
        <v>705</v>
      </c>
    </row>
    <row r="203" spans="1:7" ht="13" x14ac:dyDescent="0.3">
      <c r="A203" s="1"/>
      <c r="B203" s="79" t="s">
        <v>278</v>
      </c>
      <c r="C203" s="63" t="s">
        <v>279</v>
      </c>
      <c r="D203" s="69">
        <v>60</v>
      </c>
      <c r="E203" s="103">
        <v>145</v>
      </c>
      <c r="F203" s="103">
        <v>145</v>
      </c>
      <c r="G203" s="80" t="s">
        <v>705</v>
      </c>
    </row>
    <row r="204" spans="1:7" ht="13" x14ac:dyDescent="0.3">
      <c r="A204" s="1"/>
      <c r="B204" s="79" t="s">
        <v>280</v>
      </c>
      <c r="C204" s="63" t="s">
        <v>281</v>
      </c>
      <c r="D204" s="69">
        <v>60</v>
      </c>
      <c r="E204" s="103">
        <v>145</v>
      </c>
      <c r="F204" s="103">
        <v>145</v>
      </c>
      <c r="G204" s="80" t="s">
        <v>705</v>
      </c>
    </row>
    <row r="205" spans="1:7" ht="13" x14ac:dyDescent="0.3">
      <c r="A205" s="1"/>
      <c r="B205" s="79" t="s">
        <v>282</v>
      </c>
      <c r="C205" s="63" t="s">
        <v>283</v>
      </c>
      <c r="D205" s="69">
        <v>95</v>
      </c>
      <c r="E205" s="103">
        <v>210</v>
      </c>
      <c r="F205" s="103">
        <v>210</v>
      </c>
      <c r="G205" s="80" t="s">
        <v>705</v>
      </c>
    </row>
    <row r="206" spans="1:7" ht="13" x14ac:dyDescent="0.3">
      <c r="A206" s="1"/>
      <c r="B206" s="79" t="s">
        <v>284</v>
      </c>
      <c r="C206" s="63" t="s">
        <v>285</v>
      </c>
      <c r="D206" s="69">
        <v>95</v>
      </c>
      <c r="E206" s="103">
        <v>210</v>
      </c>
      <c r="F206" s="103">
        <v>210</v>
      </c>
      <c r="G206" s="80" t="s">
        <v>705</v>
      </c>
    </row>
    <row r="207" spans="1:7" ht="13" x14ac:dyDescent="0.3">
      <c r="A207" s="1"/>
      <c r="B207" s="79" t="s">
        <v>286</v>
      </c>
      <c r="C207" s="63" t="s">
        <v>287</v>
      </c>
      <c r="D207" s="69">
        <v>95</v>
      </c>
      <c r="E207" s="103">
        <v>210</v>
      </c>
      <c r="F207" s="103">
        <v>210</v>
      </c>
      <c r="G207" s="80" t="s">
        <v>705</v>
      </c>
    </row>
    <row r="208" spans="1:7" ht="13" x14ac:dyDescent="0.3">
      <c r="A208" s="1"/>
      <c r="B208" s="79" t="s">
        <v>288</v>
      </c>
      <c r="C208" s="63" t="s">
        <v>289</v>
      </c>
      <c r="D208" s="69">
        <v>95</v>
      </c>
      <c r="E208" s="103">
        <v>210</v>
      </c>
      <c r="F208" s="103">
        <v>210</v>
      </c>
      <c r="G208" s="80" t="s">
        <v>705</v>
      </c>
    </row>
    <row r="209" spans="1:7" ht="13" x14ac:dyDescent="0.3">
      <c r="A209" s="1"/>
      <c r="B209" s="79" t="s">
        <v>563</v>
      </c>
      <c r="C209" s="63" t="s">
        <v>565</v>
      </c>
      <c r="D209" s="69">
        <v>240</v>
      </c>
      <c r="E209" s="103">
        <v>315</v>
      </c>
      <c r="F209" s="103">
        <v>315</v>
      </c>
      <c r="G209" s="80" t="s">
        <v>705</v>
      </c>
    </row>
    <row r="210" spans="1:7" ht="13" x14ac:dyDescent="0.3">
      <c r="A210" s="1"/>
      <c r="B210" s="79" t="s">
        <v>564</v>
      </c>
      <c r="C210" s="63" t="s">
        <v>566</v>
      </c>
      <c r="D210" s="69">
        <v>240</v>
      </c>
      <c r="E210" s="103">
        <v>315</v>
      </c>
      <c r="F210" s="103">
        <v>315</v>
      </c>
      <c r="G210" s="80" t="s">
        <v>705</v>
      </c>
    </row>
    <row r="211" spans="1:7" ht="13" x14ac:dyDescent="0.3">
      <c r="A211" s="1"/>
      <c r="B211" s="79" t="s">
        <v>290</v>
      </c>
      <c r="C211" s="63" t="s">
        <v>291</v>
      </c>
      <c r="D211" s="69">
        <v>300</v>
      </c>
      <c r="E211" s="103">
        <v>280</v>
      </c>
      <c r="F211" s="103">
        <v>280</v>
      </c>
      <c r="G211" s="80" t="s">
        <v>705</v>
      </c>
    </row>
    <row r="212" spans="1:7" ht="13" x14ac:dyDescent="0.3">
      <c r="A212" s="1"/>
      <c r="B212" s="79" t="s">
        <v>292</v>
      </c>
      <c r="C212" s="63" t="s">
        <v>293</v>
      </c>
      <c r="D212" s="69">
        <v>300</v>
      </c>
      <c r="E212" s="103">
        <v>280</v>
      </c>
      <c r="F212" s="103">
        <v>280</v>
      </c>
      <c r="G212" s="80" t="s">
        <v>705</v>
      </c>
    </row>
    <row r="213" spans="1:7" ht="13" x14ac:dyDescent="0.3">
      <c r="A213" s="1"/>
      <c r="B213" s="79" t="s">
        <v>294</v>
      </c>
      <c r="C213" s="63" t="s">
        <v>295</v>
      </c>
      <c r="D213" s="69">
        <v>25</v>
      </c>
      <c r="E213" s="103" t="s">
        <v>706</v>
      </c>
      <c r="F213" s="103" t="s">
        <v>706</v>
      </c>
      <c r="G213" s="80" t="s">
        <v>705</v>
      </c>
    </row>
    <row r="214" spans="1:7" ht="13" x14ac:dyDescent="0.3">
      <c r="A214" s="1"/>
      <c r="B214" s="79" t="s">
        <v>296</v>
      </c>
      <c r="C214" s="63" t="s">
        <v>297</v>
      </c>
      <c r="D214" s="69">
        <v>25</v>
      </c>
      <c r="E214" s="103" t="s">
        <v>706</v>
      </c>
      <c r="F214" s="103" t="s">
        <v>706</v>
      </c>
      <c r="G214" s="80" t="s">
        <v>705</v>
      </c>
    </row>
    <row r="215" spans="1:7" ht="13" x14ac:dyDescent="0.3">
      <c r="A215" s="1"/>
      <c r="B215" s="79" t="s">
        <v>567</v>
      </c>
      <c r="C215" s="63" t="s">
        <v>570</v>
      </c>
      <c r="D215" s="69">
        <v>145</v>
      </c>
      <c r="E215" s="103" t="s">
        <v>706</v>
      </c>
      <c r="F215" s="103" t="s">
        <v>706</v>
      </c>
      <c r="G215" s="80" t="s">
        <v>705</v>
      </c>
    </row>
    <row r="216" spans="1:7" ht="13" x14ac:dyDescent="0.3">
      <c r="A216" s="1"/>
      <c r="B216" s="79" t="s">
        <v>568</v>
      </c>
      <c r="C216" s="63" t="s">
        <v>569</v>
      </c>
      <c r="D216" s="69">
        <v>225</v>
      </c>
      <c r="E216" s="103" t="s">
        <v>706</v>
      </c>
      <c r="F216" s="103" t="s">
        <v>706</v>
      </c>
      <c r="G216" s="80" t="s">
        <v>705</v>
      </c>
    </row>
    <row r="217" spans="1:7" ht="13" x14ac:dyDescent="0.3">
      <c r="A217" s="1"/>
      <c r="B217" s="81"/>
      <c r="C217" s="71" t="s">
        <v>298</v>
      </c>
      <c r="D217" s="72"/>
      <c r="E217" s="106" t="s">
        <v>715</v>
      </c>
      <c r="F217" s="106" t="s">
        <v>715</v>
      </c>
      <c r="G217" s="83"/>
    </row>
    <row r="218" spans="1:7" s="44" customFormat="1" ht="13" x14ac:dyDescent="0.3">
      <c r="A218" s="1"/>
      <c r="B218" s="79" t="s">
        <v>654</v>
      </c>
      <c r="C218" s="63" t="s">
        <v>680</v>
      </c>
      <c r="D218" s="69">
        <v>815</v>
      </c>
      <c r="E218" s="103">
        <v>790</v>
      </c>
      <c r="F218" s="103">
        <v>790</v>
      </c>
      <c r="G218" s="80" t="s">
        <v>705</v>
      </c>
    </row>
    <row r="219" spans="1:7" s="44" customFormat="1" ht="13" x14ac:dyDescent="0.3">
      <c r="A219" s="1"/>
      <c r="B219" s="79" t="s">
        <v>656</v>
      </c>
      <c r="C219" s="63" t="s">
        <v>681</v>
      </c>
      <c r="D219" s="69">
        <v>770</v>
      </c>
      <c r="E219" s="103">
        <v>750</v>
      </c>
      <c r="F219" s="103">
        <v>750</v>
      </c>
      <c r="G219" s="80" t="s">
        <v>705</v>
      </c>
    </row>
    <row r="220" spans="1:7" s="44" customFormat="1" ht="13" x14ac:dyDescent="0.3">
      <c r="A220" s="1"/>
      <c r="B220" s="79" t="s">
        <v>657</v>
      </c>
      <c r="C220" s="63" t="s">
        <v>679</v>
      </c>
      <c r="D220" s="69">
        <v>715</v>
      </c>
      <c r="E220" s="103">
        <v>700</v>
      </c>
      <c r="F220" s="103">
        <v>700</v>
      </c>
      <c r="G220" s="80" t="s">
        <v>705</v>
      </c>
    </row>
    <row r="221" spans="1:7" s="44" customFormat="1" ht="13" x14ac:dyDescent="0.3">
      <c r="A221" s="1"/>
      <c r="B221" s="79" t="s">
        <v>658</v>
      </c>
      <c r="C221" s="63" t="s">
        <v>678</v>
      </c>
      <c r="D221" s="69">
        <v>740</v>
      </c>
      <c r="E221" s="103">
        <v>725</v>
      </c>
      <c r="F221" s="103">
        <v>725</v>
      </c>
      <c r="G221" s="80" t="s">
        <v>705</v>
      </c>
    </row>
    <row r="222" spans="1:7" s="44" customFormat="1" ht="13" x14ac:dyDescent="0.3">
      <c r="A222" s="1"/>
      <c r="B222" s="79" t="s">
        <v>659</v>
      </c>
      <c r="C222" s="63" t="s">
        <v>677</v>
      </c>
      <c r="D222" s="69">
        <v>770</v>
      </c>
      <c r="E222" s="103">
        <v>750</v>
      </c>
      <c r="F222" s="103">
        <v>750</v>
      </c>
      <c r="G222" s="80" t="s">
        <v>705</v>
      </c>
    </row>
    <row r="223" spans="1:7" s="44" customFormat="1" ht="13" x14ac:dyDescent="0.3">
      <c r="A223" s="1"/>
      <c r="B223" s="79" t="s">
        <v>660</v>
      </c>
      <c r="C223" s="63" t="s">
        <v>676</v>
      </c>
      <c r="D223" s="69">
        <v>715</v>
      </c>
      <c r="E223" s="103">
        <v>700</v>
      </c>
      <c r="F223" s="103">
        <v>700</v>
      </c>
      <c r="G223" s="80" t="s">
        <v>705</v>
      </c>
    </row>
    <row r="224" spans="1:7" s="44" customFormat="1" ht="13" x14ac:dyDescent="0.3">
      <c r="A224" s="1"/>
      <c r="B224" s="79" t="s">
        <v>661</v>
      </c>
      <c r="C224" s="63" t="s">
        <v>675</v>
      </c>
      <c r="D224" s="69">
        <v>740</v>
      </c>
      <c r="E224" s="103">
        <v>725</v>
      </c>
      <c r="F224" s="103">
        <v>725</v>
      </c>
      <c r="G224" s="80" t="s">
        <v>705</v>
      </c>
    </row>
    <row r="225" spans="1:7" s="44" customFormat="1" ht="13" x14ac:dyDescent="0.3">
      <c r="A225" s="1"/>
      <c r="B225" s="79" t="s">
        <v>655</v>
      </c>
      <c r="C225" s="63" t="s">
        <v>674</v>
      </c>
      <c r="D225" s="69">
        <v>815</v>
      </c>
      <c r="E225" s="103">
        <v>790</v>
      </c>
      <c r="F225" s="103">
        <v>790</v>
      </c>
      <c r="G225" s="80" t="s">
        <v>705</v>
      </c>
    </row>
    <row r="226" spans="1:7" s="44" customFormat="1" ht="26" x14ac:dyDescent="0.3">
      <c r="A226" s="1"/>
      <c r="B226" s="79" t="s">
        <v>662</v>
      </c>
      <c r="C226" s="63" t="s">
        <v>673</v>
      </c>
      <c r="D226" s="69">
        <v>770</v>
      </c>
      <c r="E226" s="103">
        <v>750</v>
      </c>
      <c r="F226" s="103">
        <v>750</v>
      </c>
      <c r="G226" s="80" t="s">
        <v>705</v>
      </c>
    </row>
    <row r="227" spans="1:7" s="44" customFormat="1" ht="13" x14ac:dyDescent="0.3">
      <c r="A227" s="1"/>
      <c r="B227" s="79" t="s">
        <v>663</v>
      </c>
      <c r="C227" s="63" t="s">
        <v>672</v>
      </c>
      <c r="D227" s="69">
        <v>770</v>
      </c>
      <c r="E227" s="103">
        <v>750</v>
      </c>
      <c r="F227" s="103">
        <v>750</v>
      </c>
      <c r="G227" s="80" t="s">
        <v>705</v>
      </c>
    </row>
    <row r="228" spans="1:7" s="44" customFormat="1" ht="13" x14ac:dyDescent="0.3">
      <c r="A228" s="1"/>
      <c r="B228" s="79" t="s">
        <v>664</v>
      </c>
      <c r="C228" s="63" t="s">
        <v>671</v>
      </c>
      <c r="D228" s="69">
        <v>815</v>
      </c>
      <c r="E228" s="103">
        <v>790</v>
      </c>
      <c r="F228" s="103">
        <v>790</v>
      </c>
      <c r="G228" s="80" t="s">
        <v>705</v>
      </c>
    </row>
    <row r="229" spans="1:7" s="44" customFormat="1" ht="13" x14ac:dyDescent="0.3">
      <c r="A229" s="1"/>
      <c r="B229" s="79" t="s">
        <v>665</v>
      </c>
      <c r="C229" s="63" t="s">
        <v>670</v>
      </c>
      <c r="D229" s="69">
        <v>770</v>
      </c>
      <c r="E229" s="103">
        <v>750</v>
      </c>
      <c r="F229" s="103">
        <v>750</v>
      </c>
      <c r="G229" s="80" t="s">
        <v>705</v>
      </c>
    </row>
    <row r="230" spans="1:7" s="44" customFormat="1" ht="26" x14ac:dyDescent="0.3">
      <c r="A230" s="1"/>
      <c r="B230" s="79" t="s">
        <v>666</v>
      </c>
      <c r="C230" s="63" t="s">
        <v>669</v>
      </c>
      <c r="D230" s="69">
        <v>715</v>
      </c>
      <c r="E230" s="103">
        <v>700</v>
      </c>
      <c r="F230" s="103">
        <v>700</v>
      </c>
      <c r="G230" s="80" t="s">
        <v>705</v>
      </c>
    </row>
    <row r="231" spans="1:7" s="44" customFormat="1" ht="13" x14ac:dyDescent="0.3">
      <c r="A231" s="1"/>
      <c r="B231" s="79" t="s">
        <v>667</v>
      </c>
      <c r="C231" s="63" t="s">
        <v>668</v>
      </c>
      <c r="D231" s="69">
        <v>740</v>
      </c>
      <c r="E231" s="103">
        <v>725</v>
      </c>
      <c r="F231" s="103">
        <v>725</v>
      </c>
      <c r="G231" s="80" t="s">
        <v>705</v>
      </c>
    </row>
    <row r="232" spans="1:7" s="44" customFormat="1" ht="39" x14ac:dyDescent="0.3">
      <c r="A232" s="1"/>
      <c r="B232" s="79" t="s">
        <v>687</v>
      </c>
      <c r="C232" s="63" t="s">
        <v>682</v>
      </c>
      <c r="D232" s="69">
        <v>770</v>
      </c>
      <c r="E232" s="103">
        <v>750</v>
      </c>
      <c r="F232" s="103">
        <v>750</v>
      </c>
      <c r="G232" s="80" t="s">
        <v>705</v>
      </c>
    </row>
    <row r="233" spans="1:7" s="44" customFormat="1" ht="39" x14ac:dyDescent="0.3">
      <c r="A233" s="1"/>
      <c r="B233" s="79" t="s">
        <v>688</v>
      </c>
      <c r="C233" s="63" t="s">
        <v>683</v>
      </c>
      <c r="D233" s="69">
        <v>715</v>
      </c>
      <c r="E233" s="103">
        <v>700</v>
      </c>
      <c r="F233" s="103">
        <v>700</v>
      </c>
      <c r="G233" s="80" t="s">
        <v>705</v>
      </c>
    </row>
    <row r="234" spans="1:7" s="44" customFormat="1" ht="39" x14ac:dyDescent="0.3">
      <c r="A234" s="1"/>
      <c r="B234" s="79" t="s">
        <v>689</v>
      </c>
      <c r="C234" s="63" t="s">
        <v>684</v>
      </c>
      <c r="D234" s="69">
        <v>740</v>
      </c>
      <c r="E234" s="103">
        <v>725</v>
      </c>
      <c r="F234" s="103">
        <v>725</v>
      </c>
      <c r="G234" s="80" t="s">
        <v>705</v>
      </c>
    </row>
    <row r="235" spans="1:7" s="44" customFormat="1" ht="39" x14ac:dyDescent="0.3">
      <c r="A235" s="1"/>
      <c r="B235" s="79" t="s">
        <v>690</v>
      </c>
      <c r="C235" s="63" t="s">
        <v>685</v>
      </c>
      <c r="D235" s="69">
        <v>815</v>
      </c>
      <c r="E235" s="103">
        <v>790</v>
      </c>
      <c r="F235" s="103">
        <v>790</v>
      </c>
      <c r="G235" s="80" t="s">
        <v>705</v>
      </c>
    </row>
    <row r="236" spans="1:7" s="44" customFormat="1" ht="52" x14ac:dyDescent="0.3">
      <c r="A236" s="1"/>
      <c r="B236" s="79" t="s">
        <v>692</v>
      </c>
      <c r="C236" s="63" t="s">
        <v>686</v>
      </c>
      <c r="D236" s="69">
        <v>770</v>
      </c>
      <c r="E236" s="103">
        <v>750</v>
      </c>
      <c r="F236" s="103">
        <v>750</v>
      </c>
      <c r="G236" s="80" t="s">
        <v>705</v>
      </c>
    </row>
    <row r="237" spans="1:7" s="44" customFormat="1" ht="26" x14ac:dyDescent="0.3">
      <c r="A237" s="1"/>
      <c r="B237" s="79" t="s">
        <v>691</v>
      </c>
      <c r="C237" s="63" t="s">
        <v>693</v>
      </c>
      <c r="D237" s="69">
        <v>770</v>
      </c>
      <c r="E237" s="103">
        <v>750</v>
      </c>
      <c r="F237" s="103">
        <v>750</v>
      </c>
      <c r="G237" s="80" t="s">
        <v>705</v>
      </c>
    </row>
    <row r="238" spans="1:7" ht="13" x14ac:dyDescent="0.3">
      <c r="A238" s="1"/>
      <c r="B238" s="79" t="s">
        <v>299</v>
      </c>
      <c r="C238" s="63" t="s">
        <v>300</v>
      </c>
      <c r="D238" s="69">
        <v>220</v>
      </c>
      <c r="E238" s="103">
        <v>450</v>
      </c>
      <c r="F238" s="103">
        <v>450</v>
      </c>
      <c r="G238" s="80" t="s">
        <v>705</v>
      </c>
    </row>
    <row r="239" spans="1:7" ht="13" x14ac:dyDescent="0.3">
      <c r="A239" s="1"/>
      <c r="B239" s="79" t="s">
        <v>301</v>
      </c>
      <c r="C239" s="63" t="s">
        <v>302</v>
      </c>
      <c r="D239" s="69">
        <v>220</v>
      </c>
      <c r="E239" s="103">
        <v>410</v>
      </c>
      <c r="F239" s="103">
        <v>410</v>
      </c>
      <c r="G239" s="80" t="s">
        <v>705</v>
      </c>
    </row>
    <row r="240" spans="1:7" ht="13" x14ac:dyDescent="0.3">
      <c r="A240" s="1"/>
      <c r="B240" s="79" t="s">
        <v>303</v>
      </c>
      <c r="C240" s="63" t="s">
        <v>304</v>
      </c>
      <c r="D240" s="69">
        <v>220</v>
      </c>
      <c r="E240" s="103">
        <v>435</v>
      </c>
      <c r="F240" s="103">
        <v>435</v>
      </c>
      <c r="G240" s="80" t="s">
        <v>705</v>
      </c>
    </row>
    <row r="241" spans="1:7" ht="13" x14ac:dyDescent="0.3">
      <c r="A241" s="1"/>
      <c r="B241" s="79" t="s">
        <v>305</v>
      </c>
      <c r="C241" s="63" t="s">
        <v>306</v>
      </c>
      <c r="D241" s="69">
        <v>220</v>
      </c>
      <c r="E241" s="103">
        <v>460</v>
      </c>
      <c r="F241" s="103">
        <v>460</v>
      </c>
      <c r="G241" s="80" t="s">
        <v>705</v>
      </c>
    </row>
    <row r="242" spans="1:7" ht="13" x14ac:dyDescent="0.3">
      <c r="A242" s="1"/>
      <c r="B242" s="79" t="s">
        <v>307</v>
      </c>
      <c r="C242" s="63" t="s">
        <v>308</v>
      </c>
      <c r="D242" s="69">
        <v>220</v>
      </c>
      <c r="E242" s="103">
        <v>450</v>
      </c>
      <c r="F242" s="103">
        <v>450</v>
      </c>
      <c r="G242" s="80" t="s">
        <v>705</v>
      </c>
    </row>
    <row r="243" spans="1:7" ht="13" x14ac:dyDescent="0.3">
      <c r="A243" s="1"/>
      <c r="B243" s="79" t="s">
        <v>309</v>
      </c>
      <c r="C243" s="63" t="s">
        <v>310</v>
      </c>
      <c r="D243" s="69">
        <v>220</v>
      </c>
      <c r="E243" s="103">
        <v>410</v>
      </c>
      <c r="F243" s="103">
        <v>410</v>
      </c>
      <c r="G243" s="80" t="s">
        <v>705</v>
      </c>
    </row>
    <row r="244" spans="1:7" ht="13" x14ac:dyDescent="0.3">
      <c r="A244" s="1"/>
      <c r="B244" s="79" t="s">
        <v>311</v>
      </c>
      <c r="C244" s="63" t="s">
        <v>312</v>
      </c>
      <c r="D244" s="69">
        <v>220</v>
      </c>
      <c r="E244" s="103">
        <v>435</v>
      </c>
      <c r="F244" s="103">
        <v>435</v>
      </c>
      <c r="G244" s="80" t="s">
        <v>705</v>
      </c>
    </row>
    <row r="245" spans="1:7" ht="13" x14ac:dyDescent="0.3">
      <c r="A245" s="1"/>
      <c r="B245" s="79" t="s">
        <v>313</v>
      </c>
      <c r="C245" s="63" t="s">
        <v>314</v>
      </c>
      <c r="D245" s="69">
        <v>220</v>
      </c>
      <c r="E245" s="103" t="s">
        <v>706</v>
      </c>
      <c r="F245" s="103" t="s">
        <v>706</v>
      </c>
      <c r="G245" s="80" t="s">
        <v>705</v>
      </c>
    </row>
    <row r="246" spans="1:7" ht="13" x14ac:dyDescent="0.3">
      <c r="A246" s="1"/>
      <c r="B246" s="79" t="s">
        <v>315</v>
      </c>
      <c r="C246" s="63" t="s">
        <v>316</v>
      </c>
      <c r="D246" s="69">
        <v>220</v>
      </c>
      <c r="E246" s="103" t="s">
        <v>706</v>
      </c>
      <c r="F246" s="103" t="s">
        <v>706</v>
      </c>
      <c r="G246" s="80" t="s">
        <v>705</v>
      </c>
    </row>
    <row r="247" spans="1:7" ht="13" x14ac:dyDescent="0.3">
      <c r="A247" s="1"/>
      <c r="B247" s="79" t="s">
        <v>317</v>
      </c>
      <c r="C247" s="63" t="s">
        <v>318</v>
      </c>
      <c r="D247" s="69">
        <v>220</v>
      </c>
      <c r="E247" s="103" t="s">
        <v>706</v>
      </c>
      <c r="F247" s="103" t="s">
        <v>706</v>
      </c>
      <c r="G247" s="80" t="s">
        <v>705</v>
      </c>
    </row>
    <row r="248" spans="1:7" ht="13" x14ac:dyDescent="0.3">
      <c r="A248" s="1"/>
      <c r="B248" s="79" t="s">
        <v>571</v>
      </c>
      <c r="C248" s="63" t="s">
        <v>572</v>
      </c>
      <c r="D248" s="69">
        <v>220</v>
      </c>
      <c r="E248" s="103" t="s">
        <v>706</v>
      </c>
      <c r="F248" s="103" t="s">
        <v>706</v>
      </c>
      <c r="G248" s="80" t="s">
        <v>705</v>
      </c>
    </row>
    <row r="249" spans="1:7" ht="13" x14ac:dyDescent="0.3">
      <c r="A249" s="1"/>
      <c r="B249" s="79" t="s">
        <v>319</v>
      </c>
      <c r="C249" s="63" t="s">
        <v>320</v>
      </c>
      <c r="D249" s="69">
        <v>140</v>
      </c>
      <c r="E249" s="103" t="s">
        <v>706</v>
      </c>
      <c r="F249" s="103" t="s">
        <v>706</v>
      </c>
      <c r="G249" s="80" t="s">
        <v>705</v>
      </c>
    </row>
    <row r="250" spans="1:7" ht="13" x14ac:dyDescent="0.3">
      <c r="A250" s="1"/>
      <c r="B250" s="79" t="s">
        <v>573</v>
      </c>
      <c r="C250" s="63" t="s">
        <v>589</v>
      </c>
      <c r="D250" s="69">
        <v>165</v>
      </c>
      <c r="E250" s="103" t="s">
        <v>706</v>
      </c>
      <c r="F250" s="103" t="s">
        <v>706</v>
      </c>
      <c r="G250" s="80" t="s">
        <v>705</v>
      </c>
    </row>
    <row r="251" spans="1:7" ht="13" x14ac:dyDescent="0.3">
      <c r="A251" s="1"/>
      <c r="B251" s="79" t="s">
        <v>574</v>
      </c>
      <c r="C251" s="63" t="s">
        <v>590</v>
      </c>
      <c r="D251" s="69">
        <v>175</v>
      </c>
      <c r="E251" s="103" t="s">
        <v>706</v>
      </c>
      <c r="F251" s="103" t="s">
        <v>706</v>
      </c>
      <c r="G251" s="80" t="s">
        <v>705</v>
      </c>
    </row>
    <row r="252" spans="1:7" ht="13" x14ac:dyDescent="0.3">
      <c r="A252" s="1"/>
      <c r="B252" s="79" t="s">
        <v>575</v>
      </c>
      <c r="C252" s="63" t="s">
        <v>591</v>
      </c>
      <c r="D252" s="69">
        <v>165</v>
      </c>
      <c r="E252" s="103">
        <v>450</v>
      </c>
      <c r="F252" s="103">
        <v>450</v>
      </c>
      <c r="G252" s="80" t="s">
        <v>705</v>
      </c>
    </row>
    <row r="253" spans="1:7" ht="13" x14ac:dyDescent="0.3">
      <c r="A253" s="1"/>
      <c r="B253" s="79" t="s">
        <v>576</v>
      </c>
      <c r="C253" s="63" t="s">
        <v>592</v>
      </c>
      <c r="D253" s="69">
        <v>175</v>
      </c>
      <c r="E253" s="103">
        <v>460</v>
      </c>
      <c r="F253" s="103">
        <v>460</v>
      </c>
      <c r="G253" s="80" t="s">
        <v>705</v>
      </c>
    </row>
    <row r="254" spans="1:7" ht="13" x14ac:dyDescent="0.3">
      <c r="A254" s="1"/>
      <c r="B254" s="79" t="s">
        <v>577</v>
      </c>
      <c r="C254" s="63" t="s">
        <v>593</v>
      </c>
      <c r="D254" s="69">
        <v>165</v>
      </c>
      <c r="E254" s="103">
        <v>390</v>
      </c>
      <c r="F254" s="103">
        <v>390</v>
      </c>
      <c r="G254" s="80" t="s">
        <v>705</v>
      </c>
    </row>
    <row r="255" spans="1:7" ht="13" x14ac:dyDescent="0.3">
      <c r="A255" s="1"/>
      <c r="B255" s="79" t="s">
        <v>578</v>
      </c>
      <c r="C255" s="63" t="s">
        <v>594</v>
      </c>
      <c r="D255" s="69">
        <v>175</v>
      </c>
      <c r="E255" s="103">
        <v>400</v>
      </c>
      <c r="F255" s="103">
        <v>400</v>
      </c>
      <c r="G255" s="80" t="s">
        <v>705</v>
      </c>
    </row>
    <row r="256" spans="1:7" ht="13" x14ac:dyDescent="0.3">
      <c r="A256" s="1"/>
      <c r="B256" s="79" t="s">
        <v>579</v>
      </c>
      <c r="C256" s="63" t="s">
        <v>595</v>
      </c>
      <c r="D256" s="69">
        <v>165</v>
      </c>
      <c r="E256" s="103">
        <v>415</v>
      </c>
      <c r="F256" s="103">
        <v>415</v>
      </c>
      <c r="G256" s="80" t="s">
        <v>705</v>
      </c>
    </row>
    <row r="257" spans="1:7" ht="13" x14ac:dyDescent="0.3">
      <c r="A257" s="1"/>
      <c r="B257" s="79" t="s">
        <v>580</v>
      </c>
      <c r="C257" s="63" t="s">
        <v>596</v>
      </c>
      <c r="D257" s="69">
        <v>175</v>
      </c>
      <c r="E257" s="103">
        <v>425</v>
      </c>
      <c r="F257" s="103">
        <v>425</v>
      </c>
      <c r="G257" s="80" t="s">
        <v>705</v>
      </c>
    </row>
    <row r="258" spans="1:7" ht="13" x14ac:dyDescent="0.3">
      <c r="A258" s="1"/>
      <c r="B258" s="79" t="s">
        <v>581</v>
      </c>
      <c r="C258" s="63" t="s">
        <v>597</v>
      </c>
      <c r="D258" s="69">
        <v>165</v>
      </c>
      <c r="E258" s="103" t="s">
        <v>706</v>
      </c>
      <c r="F258" s="103" t="s">
        <v>706</v>
      </c>
      <c r="G258" s="80" t="s">
        <v>705</v>
      </c>
    </row>
    <row r="259" spans="1:7" ht="13" x14ac:dyDescent="0.3">
      <c r="A259" s="1"/>
      <c r="B259" s="79" t="s">
        <v>582</v>
      </c>
      <c r="C259" s="63" t="s">
        <v>598</v>
      </c>
      <c r="D259" s="69">
        <v>175</v>
      </c>
      <c r="E259" s="103" t="s">
        <v>706</v>
      </c>
      <c r="F259" s="103" t="s">
        <v>706</v>
      </c>
      <c r="G259" s="80" t="s">
        <v>705</v>
      </c>
    </row>
    <row r="260" spans="1:7" ht="13" x14ac:dyDescent="0.3">
      <c r="A260" s="1"/>
      <c r="B260" s="79" t="s">
        <v>583</v>
      </c>
      <c r="C260" s="63" t="s">
        <v>599</v>
      </c>
      <c r="D260" s="69">
        <v>165</v>
      </c>
      <c r="E260" s="103">
        <v>440</v>
      </c>
      <c r="F260" s="103">
        <v>440</v>
      </c>
      <c r="G260" s="80" t="s">
        <v>705</v>
      </c>
    </row>
    <row r="261" spans="1:7" ht="13" x14ac:dyDescent="0.3">
      <c r="A261" s="1"/>
      <c r="B261" s="79" t="s">
        <v>584</v>
      </c>
      <c r="C261" s="63" t="s">
        <v>600</v>
      </c>
      <c r="D261" s="69">
        <v>175</v>
      </c>
      <c r="E261" s="103">
        <v>460</v>
      </c>
      <c r="F261" s="103">
        <v>460</v>
      </c>
      <c r="G261" s="80" t="s">
        <v>705</v>
      </c>
    </row>
    <row r="262" spans="1:7" ht="13" x14ac:dyDescent="0.3">
      <c r="A262" s="1"/>
      <c r="B262" s="79" t="s">
        <v>585</v>
      </c>
      <c r="C262" s="63" t="s">
        <v>601</v>
      </c>
      <c r="D262" s="69">
        <v>165</v>
      </c>
      <c r="E262" s="103">
        <v>390</v>
      </c>
      <c r="F262" s="103">
        <v>390</v>
      </c>
      <c r="G262" s="80" t="s">
        <v>705</v>
      </c>
    </row>
    <row r="263" spans="1:7" ht="13" x14ac:dyDescent="0.3">
      <c r="A263" s="1"/>
      <c r="B263" s="79" t="s">
        <v>586</v>
      </c>
      <c r="C263" s="63" t="s">
        <v>602</v>
      </c>
      <c r="D263" s="69">
        <v>175</v>
      </c>
      <c r="E263" s="103">
        <v>400</v>
      </c>
      <c r="F263" s="103">
        <v>400</v>
      </c>
      <c r="G263" s="80" t="s">
        <v>705</v>
      </c>
    </row>
    <row r="264" spans="1:7" ht="13" x14ac:dyDescent="0.3">
      <c r="A264" s="1"/>
      <c r="B264" s="79" t="s">
        <v>587</v>
      </c>
      <c r="C264" s="63" t="s">
        <v>603</v>
      </c>
      <c r="D264" s="69">
        <v>165</v>
      </c>
      <c r="E264" s="103">
        <v>415</v>
      </c>
      <c r="F264" s="103">
        <v>415</v>
      </c>
      <c r="G264" s="80" t="s">
        <v>705</v>
      </c>
    </row>
    <row r="265" spans="1:7" ht="13" x14ac:dyDescent="0.3">
      <c r="A265" s="1"/>
      <c r="B265" s="79" t="s">
        <v>588</v>
      </c>
      <c r="C265" s="63" t="s">
        <v>604</v>
      </c>
      <c r="D265" s="69">
        <v>175</v>
      </c>
      <c r="E265" s="103">
        <v>435</v>
      </c>
      <c r="F265" s="103">
        <v>435</v>
      </c>
      <c r="G265" s="80" t="s">
        <v>705</v>
      </c>
    </row>
    <row r="266" spans="1:7" ht="13" x14ac:dyDescent="0.3">
      <c r="A266" s="1"/>
      <c r="B266" s="79" t="s">
        <v>321</v>
      </c>
      <c r="C266" s="63" t="s">
        <v>322</v>
      </c>
      <c r="D266" s="69">
        <v>100</v>
      </c>
      <c r="E266" s="103" t="s">
        <v>706</v>
      </c>
      <c r="F266" s="103" t="s">
        <v>706</v>
      </c>
      <c r="G266" s="80" t="s">
        <v>705</v>
      </c>
    </row>
    <row r="267" spans="1:7" ht="13" x14ac:dyDescent="0.3">
      <c r="A267" s="1"/>
      <c r="B267" s="79" t="s">
        <v>323</v>
      </c>
      <c r="C267" s="63" t="s">
        <v>108</v>
      </c>
      <c r="D267" s="69">
        <v>220</v>
      </c>
      <c r="E267" s="103" t="s">
        <v>706</v>
      </c>
      <c r="F267" s="103" t="s">
        <v>706</v>
      </c>
      <c r="G267" s="80" t="s">
        <v>705</v>
      </c>
    </row>
    <row r="268" spans="1:7" ht="13" x14ac:dyDescent="0.3">
      <c r="A268" s="1"/>
      <c r="B268" s="79" t="s">
        <v>324</v>
      </c>
      <c r="C268" s="63" t="s">
        <v>325</v>
      </c>
      <c r="D268" s="69">
        <v>220</v>
      </c>
      <c r="E268" s="103" t="s">
        <v>706</v>
      </c>
      <c r="F268" s="103" t="s">
        <v>706</v>
      </c>
      <c r="G268" s="80" t="s">
        <v>705</v>
      </c>
    </row>
    <row r="269" spans="1:7" ht="13" x14ac:dyDescent="0.3">
      <c r="A269" s="1"/>
      <c r="B269" s="79" t="s">
        <v>326</v>
      </c>
      <c r="C269" s="63" t="s">
        <v>109</v>
      </c>
      <c r="D269" s="69">
        <v>220</v>
      </c>
      <c r="E269" s="103" t="s">
        <v>706</v>
      </c>
      <c r="F269" s="103" t="s">
        <v>706</v>
      </c>
      <c r="G269" s="80" t="s">
        <v>705</v>
      </c>
    </row>
    <row r="270" spans="1:7" ht="13" x14ac:dyDescent="0.3">
      <c r="A270" s="1"/>
      <c r="B270" s="79" t="s">
        <v>327</v>
      </c>
      <c r="C270" s="63" t="s">
        <v>328</v>
      </c>
      <c r="D270" s="69">
        <v>220</v>
      </c>
      <c r="E270" s="103">
        <v>500</v>
      </c>
      <c r="F270" s="103">
        <v>500</v>
      </c>
      <c r="G270" s="80" t="s">
        <v>705</v>
      </c>
    </row>
    <row r="271" spans="1:7" ht="13" x14ac:dyDescent="0.3">
      <c r="A271" s="1"/>
      <c r="B271" s="79" t="s">
        <v>329</v>
      </c>
      <c r="C271" s="63" t="s">
        <v>113</v>
      </c>
      <c r="D271" s="69">
        <v>220</v>
      </c>
      <c r="E271" s="103">
        <v>460</v>
      </c>
      <c r="F271" s="103">
        <v>460</v>
      </c>
      <c r="G271" s="80" t="s">
        <v>705</v>
      </c>
    </row>
    <row r="272" spans="1:7" ht="13" x14ac:dyDescent="0.3">
      <c r="A272" s="1"/>
      <c r="B272" s="79" t="s">
        <v>330</v>
      </c>
      <c r="C272" s="63" t="s">
        <v>331</v>
      </c>
      <c r="D272" s="69">
        <v>220</v>
      </c>
      <c r="E272" s="103">
        <v>410</v>
      </c>
      <c r="F272" s="103">
        <v>410</v>
      </c>
      <c r="G272" s="80" t="s">
        <v>705</v>
      </c>
    </row>
    <row r="273" spans="1:7" ht="13" x14ac:dyDescent="0.3">
      <c r="A273" s="1"/>
      <c r="B273" s="79" t="s">
        <v>332</v>
      </c>
      <c r="C273" s="63" t="s">
        <v>117</v>
      </c>
      <c r="D273" s="69">
        <v>220</v>
      </c>
      <c r="E273" s="103">
        <v>435</v>
      </c>
      <c r="F273" s="103">
        <v>435</v>
      </c>
      <c r="G273" s="80" t="s">
        <v>705</v>
      </c>
    </row>
    <row r="274" spans="1:7" ht="13" x14ac:dyDescent="0.3">
      <c r="A274" s="1"/>
      <c r="B274" s="79" t="s">
        <v>333</v>
      </c>
      <c r="C274" s="63" t="s">
        <v>334</v>
      </c>
      <c r="D274" s="69">
        <v>189</v>
      </c>
      <c r="E274" s="103">
        <v>460</v>
      </c>
      <c r="F274" s="103">
        <v>460</v>
      </c>
      <c r="G274" s="80" t="s">
        <v>705</v>
      </c>
    </row>
    <row r="275" spans="1:7" ht="13" x14ac:dyDescent="0.3">
      <c r="A275" s="1"/>
      <c r="B275" s="79" t="s">
        <v>605</v>
      </c>
      <c r="C275" s="63" t="s">
        <v>608</v>
      </c>
      <c r="D275" s="69">
        <v>170</v>
      </c>
      <c r="E275" s="103">
        <v>410</v>
      </c>
      <c r="F275" s="103">
        <v>410</v>
      </c>
      <c r="G275" s="80" t="s">
        <v>705</v>
      </c>
    </row>
    <row r="276" spans="1:7" ht="13" x14ac:dyDescent="0.3">
      <c r="A276" s="1"/>
      <c r="B276" s="79" t="s">
        <v>606</v>
      </c>
      <c r="C276" s="63" t="s">
        <v>609</v>
      </c>
      <c r="D276" s="69">
        <v>170</v>
      </c>
      <c r="E276" s="103">
        <v>435</v>
      </c>
      <c r="F276" s="103">
        <v>435</v>
      </c>
      <c r="G276" s="80" t="s">
        <v>705</v>
      </c>
    </row>
    <row r="277" spans="1:7" ht="13" x14ac:dyDescent="0.3">
      <c r="A277" s="1"/>
      <c r="B277" s="79" t="s">
        <v>607</v>
      </c>
      <c r="C277" s="63" t="s">
        <v>610</v>
      </c>
      <c r="D277" s="69">
        <v>170</v>
      </c>
      <c r="E277" s="103" t="s">
        <v>706</v>
      </c>
      <c r="F277" s="103" t="s">
        <v>706</v>
      </c>
      <c r="G277" s="80" t="s">
        <v>705</v>
      </c>
    </row>
    <row r="278" spans="1:7" ht="13" x14ac:dyDescent="0.3">
      <c r="A278" s="1"/>
      <c r="B278" s="79" t="s">
        <v>335</v>
      </c>
      <c r="C278" s="63" t="s">
        <v>119</v>
      </c>
      <c r="D278" s="69">
        <v>220</v>
      </c>
      <c r="E278" s="103">
        <v>460</v>
      </c>
      <c r="F278" s="103">
        <v>460</v>
      </c>
      <c r="G278" s="80" t="s">
        <v>705</v>
      </c>
    </row>
    <row r="279" spans="1:7" ht="13" x14ac:dyDescent="0.3">
      <c r="A279" s="1"/>
      <c r="B279" s="79" t="s">
        <v>336</v>
      </c>
      <c r="C279" s="63" t="s">
        <v>337</v>
      </c>
      <c r="D279" s="69">
        <v>220</v>
      </c>
      <c r="E279" s="103">
        <v>410</v>
      </c>
      <c r="F279" s="103">
        <v>410</v>
      </c>
      <c r="G279" s="80" t="s">
        <v>705</v>
      </c>
    </row>
    <row r="280" spans="1:7" ht="13" x14ac:dyDescent="0.3">
      <c r="A280" s="1"/>
      <c r="B280" s="79" t="s">
        <v>338</v>
      </c>
      <c r="C280" s="63" t="s">
        <v>123</v>
      </c>
      <c r="D280" s="69">
        <v>220</v>
      </c>
      <c r="E280" s="103">
        <v>435</v>
      </c>
      <c r="F280" s="103">
        <v>435</v>
      </c>
      <c r="G280" s="80" t="s">
        <v>705</v>
      </c>
    </row>
    <row r="281" spans="1:7" ht="13" x14ac:dyDescent="0.3">
      <c r="A281" s="1"/>
      <c r="B281" s="79" t="s">
        <v>339</v>
      </c>
      <c r="C281" s="63" t="s">
        <v>340</v>
      </c>
      <c r="D281" s="69">
        <v>225</v>
      </c>
      <c r="E281" s="103">
        <v>460</v>
      </c>
      <c r="F281" s="103">
        <v>460</v>
      </c>
      <c r="G281" s="80" t="s">
        <v>705</v>
      </c>
    </row>
    <row r="282" spans="1:7" ht="13" x14ac:dyDescent="0.3">
      <c r="A282" s="1"/>
      <c r="B282" s="79" t="s">
        <v>341</v>
      </c>
      <c r="C282" s="63" t="s">
        <v>342</v>
      </c>
      <c r="D282" s="69">
        <v>15</v>
      </c>
      <c r="E282" s="103">
        <v>61</v>
      </c>
      <c r="F282" s="103">
        <v>61</v>
      </c>
      <c r="G282" s="80" t="s">
        <v>705</v>
      </c>
    </row>
    <row r="283" spans="1:7" ht="13" x14ac:dyDescent="0.3">
      <c r="A283" s="1"/>
      <c r="B283" s="79" t="s">
        <v>611</v>
      </c>
      <c r="C283" s="63" t="s">
        <v>612</v>
      </c>
      <c r="D283" s="69">
        <v>150</v>
      </c>
      <c r="E283" s="103" t="s">
        <v>706</v>
      </c>
      <c r="F283" s="103" t="s">
        <v>706</v>
      </c>
      <c r="G283" s="80" t="s">
        <v>705</v>
      </c>
    </row>
    <row r="284" spans="1:7" ht="13" x14ac:dyDescent="0.3">
      <c r="A284" s="1"/>
      <c r="B284" s="79" t="s">
        <v>613</v>
      </c>
      <c r="C284" s="63" t="s">
        <v>614</v>
      </c>
      <c r="D284" s="69">
        <v>195</v>
      </c>
      <c r="E284" s="103" t="s">
        <v>706</v>
      </c>
      <c r="F284" s="103" t="s">
        <v>706</v>
      </c>
      <c r="G284" s="80" t="s">
        <v>705</v>
      </c>
    </row>
    <row r="285" spans="1:7" ht="13" x14ac:dyDescent="0.3">
      <c r="A285" s="1"/>
      <c r="B285" s="79" t="s">
        <v>343</v>
      </c>
      <c r="C285" s="63" t="s">
        <v>344</v>
      </c>
      <c r="D285" s="69">
        <v>150</v>
      </c>
      <c r="E285" s="105" t="s">
        <v>716</v>
      </c>
      <c r="F285" s="105" t="s">
        <v>716</v>
      </c>
      <c r="G285" s="80" t="s">
        <v>705</v>
      </c>
    </row>
    <row r="286" spans="1:7" ht="13" x14ac:dyDescent="0.3">
      <c r="A286" s="1"/>
      <c r="B286" s="79" t="s">
        <v>345</v>
      </c>
      <c r="C286" s="63" t="s">
        <v>346</v>
      </c>
      <c r="D286" s="69">
        <v>150</v>
      </c>
      <c r="E286" s="105" t="s">
        <v>716</v>
      </c>
      <c r="F286" s="105" t="s">
        <v>716</v>
      </c>
      <c r="G286" s="80" t="s">
        <v>705</v>
      </c>
    </row>
    <row r="287" spans="1:7" ht="13" x14ac:dyDescent="0.3">
      <c r="A287" s="1"/>
      <c r="B287" s="79" t="s">
        <v>615</v>
      </c>
      <c r="C287" s="63" t="s">
        <v>616</v>
      </c>
      <c r="D287" s="69">
        <v>100</v>
      </c>
      <c r="E287" s="105" t="s">
        <v>716</v>
      </c>
      <c r="F287" s="105" t="s">
        <v>716</v>
      </c>
      <c r="G287" s="80" t="s">
        <v>705</v>
      </c>
    </row>
    <row r="288" spans="1:7" ht="13" x14ac:dyDescent="0.3">
      <c r="A288" s="1"/>
      <c r="B288" s="79" t="s">
        <v>617</v>
      </c>
      <c r="C288" s="63" t="s">
        <v>619</v>
      </c>
      <c r="D288" s="69">
        <v>75</v>
      </c>
      <c r="E288" s="105" t="s">
        <v>716</v>
      </c>
      <c r="F288" s="105" t="s">
        <v>716</v>
      </c>
      <c r="G288" s="80" t="s">
        <v>705</v>
      </c>
    </row>
    <row r="289" spans="1:7" ht="13" x14ac:dyDescent="0.3">
      <c r="A289" s="1"/>
      <c r="B289" s="79" t="s">
        <v>618</v>
      </c>
      <c r="C289" s="63" t="s">
        <v>511</v>
      </c>
      <c r="D289" s="69">
        <v>60</v>
      </c>
      <c r="E289" s="105" t="s">
        <v>716</v>
      </c>
      <c r="F289" s="105" t="s">
        <v>716</v>
      </c>
      <c r="G289" s="80" t="s">
        <v>705</v>
      </c>
    </row>
    <row r="290" spans="1:7" ht="13" x14ac:dyDescent="0.3">
      <c r="A290" s="1"/>
      <c r="B290" s="79" t="s">
        <v>347</v>
      </c>
      <c r="C290" s="63" t="s">
        <v>348</v>
      </c>
      <c r="D290" s="69">
        <v>45</v>
      </c>
      <c r="E290" s="103" t="s">
        <v>706</v>
      </c>
      <c r="F290" s="103" t="s">
        <v>706</v>
      </c>
      <c r="G290" s="80" t="s">
        <v>705</v>
      </c>
    </row>
    <row r="291" spans="1:7" ht="13" x14ac:dyDescent="0.3">
      <c r="A291" s="1"/>
      <c r="B291" s="81"/>
      <c r="C291" s="71" t="s">
        <v>349</v>
      </c>
      <c r="D291" s="72"/>
      <c r="E291" s="106" t="s">
        <v>715</v>
      </c>
      <c r="F291" s="106" t="s">
        <v>715</v>
      </c>
      <c r="G291" s="83"/>
    </row>
    <row r="292" spans="1:7" ht="13" x14ac:dyDescent="0.3">
      <c r="A292" s="1"/>
      <c r="B292" s="79" t="s">
        <v>350</v>
      </c>
      <c r="C292" s="63" t="s">
        <v>628</v>
      </c>
      <c r="D292" s="69">
        <v>22</v>
      </c>
      <c r="E292" s="103">
        <v>12</v>
      </c>
      <c r="F292" s="103">
        <v>12</v>
      </c>
      <c r="G292" s="80" t="s">
        <v>705</v>
      </c>
    </row>
    <row r="293" spans="1:7" ht="13" x14ac:dyDescent="0.3">
      <c r="A293" s="1"/>
      <c r="B293" s="79" t="s">
        <v>351</v>
      </c>
      <c r="C293" s="63" t="s">
        <v>352</v>
      </c>
      <c r="D293" s="69">
        <v>30</v>
      </c>
      <c r="E293" s="103">
        <v>12</v>
      </c>
      <c r="F293" s="103">
        <v>12</v>
      </c>
      <c r="G293" s="80" t="s">
        <v>705</v>
      </c>
    </row>
    <row r="294" spans="1:7" ht="13" x14ac:dyDescent="0.3">
      <c r="A294" s="1"/>
      <c r="B294" s="79" t="s">
        <v>353</v>
      </c>
      <c r="C294" s="63" t="s">
        <v>354</v>
      </c>
      <c r="D294" s="69">
        <v>60</v>
      </c>
      <c r="E294" s="103">
        <v>53</v>
      </c>
      <c r="F294" s="103">
        <v>53</v>
      </c>
      <c r="G294" s="80" t="s">
        <v>705</v>
      </c>
    </row>
    <row r="295" spans="1:7" ht="13" x14ac:dyDescent="0.3">
      <c r="A295" s="1"/>
      <c r="B295" s="79" t="s">
        <v>355</v>
      </c>
      <c r="C295" s="63" t="s">
        <v>356</v>
      </c>
      <c r="D295" s="69">
        <v>70</v>
      </c>
      <c r="E295" s="103">
        <v>46</v>
      </c>
      <c r="F295" s="103">
        <v>46</v>
      </c>
      <c r="G295" s="80" t="s">
        <v>705</v>
      </c>
    </row>
    <row r="296" spans="1:7" ht="13" x14ac:dyDescent="0.3">
      <c r="A296" s="1"/>
      <c r="B296" s="79" t="s">
        <v>357</v>
      </c>
      <c r="C296" s="63" t="s">
        <v>358</v>
      </c>
      <c r="D296" s="69">
        <v>85</v>
      </c>
      <c r="E296" s="103">
        <v>91</v>
      </c>
      <c r="F296" s="103">
        <v>91</v>
      </c>
      <c r="G296" s="80" t="s">
        <v>705</v>
      </c>
    </row>
    <row r="297" spans="1:7" ht="13" x14ac:dyDescent="0.3">
      <c r="A297" s="1"/>
      <c r="B297" s="79" t="s">
        <v>359</v>
      </c>
      <c r="C297" s="63" t="s">
        <v>360</v>
      </c>
      <c r="D297" s="69">
        <v>125</v>
      </c>
      <c r="E297" s="103">
        <v>115</v>
      </c>
      <c r="F297" s="103">
        <v>115</v>
      </c>
      <c r="G297" s="80" t="s">
        <v>705</v>
      </c>
    </row>
    <row r="298" spans="1:7" ht="13" x14ac:dyDescent="0.3">
      <c r="A298" s="1"/>
      <c r="B298" s="79" t="s">
        <v>361</v>
      </c>
      <c r="C298" s="63" t="s">
        <v>362</v>
      </c>
      <c r="D298" s="69">
        <v>150</v>
      </c>
      <c r="E298" s="103">
        <v>125</v>
      </c>
      <c r="F298" s="103">
        <v>125</v>
      </c>
      <c r="G298" s="80" t="s">
        <v>705</v>
      </c>
    </row>
    <row r="299" spans="1:7" ht="13" x14ac:dyDescent="0.3">
      <c r="A299" s="1"/>
      <c r="B299" s="79" t="s">
        <v>363</v>
      </c>
      <c r="C299" s="63" t="s">
        <v>364</v>
      </c>
      <c r="D299" s="69">
        <v>40</v>
      </c>
      <c r="E299" s="103">
        <v>53</v>
      </c>
      <c r="F299" s="103">
        <v>53</v>
      </c>
      <c r="G299" s="80" t="s">
        <v>705</v>
      </c>
    </row>
    <row r="300" spans="1:7" ht="13" x14ac:dyDescent="0.3">
      <c r="A300" s="1"/>
      <c r="B300" s="79" t="s">
        <v>620</v>
      </c>
      <c r="C300" s="63" t="s">
        <v>626</v>
      </c>
      <c r="D300" s="69">
        <v>100</v>
      </c>
      <c r="E300" s="103">
        <v>14</v>
      </c>
      <c r="F300" s="103">
        <v>14</v>
      </c>
      <c r="G300" s="80" t="s">
        <v>705</v>
      </c>
    </row>
    <row r="301" spans="1:7" ht="13" x14ac:dyDescent="0.3">
      <c r="A301" s="1"/>
      <c r="B301" s="79" t="s">
        <v>365</v>
      </c>
      <c r="C301" s="63" t="s">
        <v>366</v>
      </c>
      <c r="D301" s="69">
        <v>165</v>
      </c>
      <c r="E301" s="103">
        <v>14</v>
      </c>
      <c r="F301" s="103">
        <v>14</v>
      </c>
      <c r="G301" s="80" t="s">
        <v>705</v>
      </c>
    </row>
    <row r="302" spans="1:7" ht="13" x14ac:dyDescent="0.3">
      <c r="A302" s="1"/>
      <c r="B302" s="79" t="s">
        <v>367</v>
      </c>
      <c r="C302" s="63" t="s">
        <v>368</v>
      </c>
      <c r="D302" s="69">
        <v>90</v>
      </c>
      <c r="E302" s="103" t="s">
        <v>706</v>
      </c>
      <c r="F302" s="103" t="s">
        <v>706</v>
      </c>
      <c r="G302" s="80" t="s">
        <v>705</v>
      </c>
    </row>
    <row r="303" spans="1:7" ht="13" x14ac:dyDescent="0.3">
      <c r="A303" s="1"/>
      <c r="B303" s="79" t="s">
        <v>621</v>
      </c>
      <c r="C303" s="63" t="s">
        <v>627</v>
      </c>
      <c r="D303" s="69">
        <v>70</v>
      </c>
      <c r="E303" s="103">
        <v>8</v>
      </c>
      <c r="F303" s="103">
        <v>8</v>
      </c>
      <c r="G303" s="80" t="s">
        <v>705</v>
      </c>
    </row>
    <row r="304" spans="1:7" ht="13" x14ac:dyDescent="0.3">
      <c r="A304" s="1"/>
      <c r="B304" s="79" t="s">
        <v>369</v>
      </c>
      <c r="C304" s="63" t="s">
        <v>370</v>
      </c>
      <c r="D304" s="69">
        <v>70</v>
      </c>
      <c r="E304" s="103">
        <v>78</v>
      </c>
      <c r="F304" s="103">
        <v>78</v>
      </c>
      <c r="G304" s="80" t="s">
        <v>705</v>
      </c>
    </row>
    <row r="305" spans="1:7" ht="13" x14ac:dyDescent="0.3">
      <c r="A305" s="1"/>
      <c r="B305" s="79" t="s">
        <v>371</v>
      </c>
      <c r="C305" s="63" t="s">
        <v>372</v>
      </c>
      <c r="D305" s="69">
        <v>20</v>
      </c>
      <c r="E305" s="103">
        <v>65</v>
      </c>
      <c r="F305" s="103">
        <v>65</v>
      </c>
      <c r="G305" s="80" t="s">
        <v>705</v>
      </c>
    </row>
    <row r="306" spans="1:7" ht="13" x14ac:dyDescent="0.3">
      <c r="A306" s="1"/>
      <c r="B306" s="79" t="s">
        <v>373</v>
      </c>
      <c r="C306" s="63" t="s">
        <v>374</v>
      </c>
      <c r="D306" s="69">
        <v>45</v>
      </c>
      <c r="E306" s="103">
        <v>78</v>
      </c>
      <c r="F306" s="103">
        <v>78</v>
      </c>
      <c r="G306" s="80" t="s">
        <v>705</v>
      </c>
    </row>
    <row r="307" spans="1:7" ht="13" x14ac:dyDescent="0.3">
      <c r="A307" s="1"/>
      <c r="B307" s="79" t="s">
        <v>375</v>
      </c>
      <c r="C307" s="63" t="s">
        <v>376</v>
      </c>
      <c r="D307" s="69">
        <v>45</v>
      </c>
      <c r="E307" s="103">
        <v>78</v>
      </c>
      <c r="F307" s="103">
        <v>78</v>
      </c>
      <c r="G307" s="80" t="s">
        <v>705</v>
      </c>
    </row>
    <row r="308" spans="1:7" ht="13" x14ac:dyDescent="0.3">
      <c r="A308" s="1"/>
      <c r="B308" s="79" t="s">
        <v>377</v>
      </c>
      <c r="C308" s="63" t="s">
        <v>378</v>
      </c>
      <c r="D308" s="69">
        <v>70</v>
      </c>
      <c r="E308" s="103">
        <v>58</v>
      </c>
      <c r="F308" s="103">
        <v>58</v>
      </c>
      <c r="G308" s="80" t="s">
        <v>705</v>
      </c>
    </row>
    <row r="309" spans="1:7" ht="13" x14ac:dyDescent="0.3">
      <c r="A309" s="1"/>
      <c r="B309" s="79" t="s">
        <v>379</v>
      </c>
      <c r="C309" s="63" t="s">
        <v>459</v>
      </c>
      <c r="D309" s="69">
        <v>80</v>
      </c>
      <c r="E309" s="103">
        <v>33</v>
      </c>
      <c r="F309" s="103">
        <v>33</v>
      </c>
      <c r="G309" s="80" t="s">
        <v>705</v>
      </c>
    </row>
    <row r="310" spans="1:7" ht="13" x14ac:dyDescent="0.3">
      <c r="A310" s="1"/>
      <c r="B310" s="79" t="s">
        <v>380</v>
      </c>
      <c r="C310" s="63" t="s">
        <v>381</v>
      </c>
      <c r="D310" s="69">
        <v>90</v>
      </c>
      <c r="E310" s="103">
        <v>78</v>
      </c>
      <c r="F310" s="103">
        <v>78</v>
      </c>
      <c r="G310" s="80" t="s">
        <v>705</v>
      </c>
    </row>
    <row r="311" spans="1:7" ht="13" x14ac:dyDescent="0.3">
      <c r="A311" s="1"/>
      <c r="B311" s="79" t="s">
        <v>382</v>
      </c>
      <c r="C311" s="63" t="s">
        <v>458</v>
      </c>
      <c r="D311" s="69">
        <v>20</v>
      </c>
      <c r="E311" s="103">
        <v>40</v>
      </c>
      <c r="F311" s="103">
        <v>40</v>
      </c>
      <c r="G311" s="80" t="s">
        <v>705</v>
      </c>
    </row>
    <row r="312" spans="1:7" ht="13" x14ac:dyDescent="0.3">
      <c r="A312" s="1"/>
      <c r="B312" s="79" t="s">
        <v>383</v>
      </c>
      <c r="C312" s="63" t="s">
        <v>384</v>
      </c>
      <c r="D312" s="69">
        <v>70</v>
      </c>
      <c r="E312" s="103" t="s">
        <v>706</v>
      </c>
      <c r="F312" s="103" t="s">
        <v>706</v>
      </c>
      <c r="G312" s="80" t="s">
        <v>705</v>
      </c>
    </row>
    <row r="313" spans="1:7" ht="13" x14ac:dyDescent="0.3">
      <c r="A313" s="1"/>
      <c r="B313" s="79" t="s">
        <v>385</v>
      </c>
      <c r="C313" s="63" t="s">
        <v>386</v>
      </c>
      <c r="D313" s="69">
        <v>70</v>
      </c>
      <c r="E313" s="103">
        <v>14</v>
      </c>
      <c r="F313" s="103">
        <v>14</v>
      </c>
      <c r="G313" s="80" t="s">
        <v>705</v>
      </c>
    </row>
    <row r="314" spans="1:7" ht="13" x14ac:dyDescent="0.3">
      <c r="A314" s="1"/>
      <c r="B314" s="79" t="s">
        <v>387</v>
      </c>
      <c r="C314" s="63" t="s">
        <v>388</v>
      </c>
      <c r="D314" s="69">
        <v>75</v>
      </c>
      <c r="E314" s="103">
        <v>14</v>
      </c>
      <c r="F314" s="103">
        <v>14</v>
      </c>
      <c r="G314" s="80" t="s">
        <v>705</v>
      </c>
    </row>
    <row r="315" spans="1:7" ht="13" x14ac:dyDescent="0.3">
      <c r="A315" s="1"/>
      <c r="B315" s="79" t="s">
        <v>389</v>
      </c>
      <c r="C315" s="63" t="s">
        <v>390</v>
      </c>
      <c r="D315" s="69">
        <v>55</v>
      </c>
      <c r="E315" s="103">
        <v>14</v>
      </c>
      <c r="F315" s="103">
        <v>14</v>
      </c>
      <c r="G315" s="80" t="s">
        <v>705</v>
      </c>
    </row>
    <row r="316" spans="1:7" ht="13" x14ac:dyDescent="0.3">
      <c r="A316" s="1"/>
      <c r="B316" s="79" t="s">
        <v>391</v>
      </c>
      <c r="C316" s="63" t="s">
        <v>392</v>
      </c>
      <c r="D316" s="69">
        <v>55</v>
      </c>
      <c r="E316" s="103">
        <v>14</v>
      </c>
      <c r="F316" s="103">
        <v>14</v>
      </c>
      <c r="G316" s="80" t="s">
        <v>705</v>
      </c>
    </row>
    <row r="317" spans="1:7" ht="13" x14ac:dyDescent="0.3">
      <c r="A317" s="1"/>
      <c r="B317" s="79" t="s">
        <v>393</v>
      </c>
      <c r="C317" s="63" t="s">
        <v>394</v>
      </c>
      <c r="D317" s="69">
        <v>55</v>
      </c>
      <c r="E317" s="103">
        <v>78</v>
      </c>
      <c r="F317" s="103">
        <v>78</v>
      </c>
      <c r="G317" s="80" t="s">
        <v>705</v>
      </c>
    </row>
    <row r="318" spans="1:7" ht="13" x14ac:dyDescent="0.3">
      <c r="A318" s="1"/>
      <c r="B318" s="79" t="s">
        <v>395</v>
      </c>
      <c r="C318" s="63" t="s">
        <v>396</v>
      </c>
      <c r="D318" s="69">
        <v>35</v>
      </c>
      <c r="E318" s="103">
        <v>14</v>
      </c>
      <c r="F318" s="103">
        <v>14</v>
      </c>
      <c r="G318" s="80" t="s">
        <v>705</v>
      </c>
    </row>
    <row r="319" spans="1:7" ht="13" x14ac:dyDescent="0.3">
      <c r="A319" s="1"/>
      <c r="B319" s="79" t="s">
        <v>397</v>
      </c>
      <c r="C319" s="63" t="s">
        <v>398</v>
      </c>
      <c r="D319" s="69">
        <v>40</v>
      </c>
      <c r="E319" s="103">
        <v>20</v>
      </c>
      <c r="F319" s="103">
        <v>20</v>
      </c>
      <c r="G319" s="80" t="s">
        <v>705</v>
      </c>
    </row>
    <row r="320" spans="1:7" ht="13" x14ac:dyDescent="0.3">
      <c r="A320" s="1"/>
      <c r="B320" s="79" t="s">
        <v>622</v>
      </c>
      <c r="C320" s="63" t="s">
        <v>629</v>
      </c>
      <c r="D320" s="69">
        <v>40</v>
      </c>
      <c r="E320" s="103" t="s">
        <v>706</v>
      </c>
      <c r="F320" s="103" t="s">
        <v>706</v>
      </c>
      <c r="G320" s="80" t="s">
        <v>705</v>
      </c>
    </row>
    <row r="321" spans="1:7" ht="26" x14ac:dyDescent="0.3">
      <c r="A321" s="1"/>
      <c r="B321" s="79" t="s">
        <v>623</v>
      </c>
      <c r="C321" s="63" t="s">
        <v>630</v>
      </c>
      <c r="D321" s="69">
        <v>40</v>
      </c>
      <c r="E321" s="103" t="s">
        <v>706</v>
      </c>
      <c r="F321" s="103" t="s">
        <v>706</v>
      </c>
      <c r="G321" s="80" t="s">
        <v>705</v>
      </c>
    </row>
    <row r="322" spans="1:7" ht="13" x14ac:dyDescent="0.3">
      <c r="A322" s="1"/>
      <c r="B322" s="79" t="s">
        <v>399</v>
      </c>
      <c r="C322" s="63" t="s">
        <v>400</v>
      </c>
      <c r="D322" s="69">
        <v>35</v>
      </c>
      <c r="E322" s="103" t="s">
        <v>706</v>
      </c>
      <c r="F322" s="103" t="s">
        <v>706</v>
      </c>
      <c r="G322" s="80" t="s">
        <v>705</v>
      </c>
    </row>
    <row r="323" spans="1:7" ht="13" x14ac:dyDescent="0.3">
      <c r="A323" s="1"/>
      <c r="B323" s="79" t="s">
        <v>401</v>
      </c>
      <c r="C323" s="63" t="s">
        <v>402</v>
      </c>
      <c r="D323" s="69">
        <v>40</v>
      </c>
      <c r="E323" s="103">
        <v>14</v>
      </c>
      <c r="F323" s="103">
        <v>14</v>
      </c>
      <c r="G323" s="80" t="s">
        <v>705</v>
      </c>
    </row>
    <row r="324" spans="1:7" ht="13" x14ac:dyDescent="0.3">
      <c r="A324" s="1"/>
      <c r="B324" s="79" t="s">
        <v>403</v>
      </c>
      <c r="C324" s="63" t="s">
        <v>404</v>
      </c>
      <c r="D324" s="69">
        <v>50</v>
      </c>
      <c r="E324" s="103">
        <v>20</v>
      </c>
      <c r="F324" s="103">
        <v>20</v>
      </c>
      <c r="G324" s="80" t="s">
        <v>705</v>
      </c>
    </row>
    <row r="325" spans="1:7" ht="13" x14ac:dyDescent="0.3">
      <c r="A325" s="1"/>
      <c r="B325" s="79" t="s">
        <v>624</v>
      </c>
      <c r="C325" s="63" t="s">
        <v>631</v>
      </c>
      <c r="D325" s="69">
        <v>60</v>
      </c>
      <c r="E325" s="103" t="s">
        <v>706</v>
      </c>
      <c r="F325" s="103" t="s">
        <v>706</v>
      </c>
      <c r="G325" s="80" t="s">
        <v>705</v>
      </c>
    </row>
    <row r="326" spans="1:7" ht="13" x14ac:dyDescent="0.3">
      <c r="A326" s="1"/>
      <c r="B326" s="79" t="s">
        <v>625</v>
      </c>
      <c r="C326" s="63" t="s">
        <v>632</v>
      </c>
      <c r="D326" s="69">
        <v>60</v>
      </c>
      <c r="E326" s="103" t="s">
        <v>706</v>
      </c>
      <c r="F326" s="103" t="s">
        <v>706</v>
      </c>
      <c r="G326" s="80" t="s">
        <v>705</v>
      </c>
    </row>
    <row r="327" spans="1:7" ht="13" x14ac:dyDescent="0.3">
      <c r="A327" s="1"/>
      <c r="B327" s="81"/>
      <c r="C327" s="71" t="s">
        <v>405</v>
      </c>
      <c r="D327" s="72"/>
      <c r="E327" s="106" t="s">
        <v>715</v>
      </c>
      <c r="F327" s="106" t="s">
        <v>715</v>
      </c>
      <c r="G327" s="83"/>
    </row>
    <row r="328" spans="1:7" ht="13" x14ac:dyDescent="0.3">
      <c r="A328" s="1"/>
      <c r="B328" s="79" t="s">
        <v>406</v>
      </c>
      <c r="C328" s="63" t="s">
        <v>407</v>
      </c>
      <c r="D328" s="69">
        <v>45</v>
      </c>
      <c r="E328" s="103">
        <v>0</v>
      </c>
      <c r="F328" s="103">
        <v>0</v>
      </c>
      <c r="G328" s="80" t="s">
        <v>705</v>
      </c>
    </row>
    <row r="329" spans="1:7" ht="13" x14ac:dyDescent="0.3">
      <c r="A329" s="1"/>
      <c r="B329" s="79" t="s">
        <v>408</v>
      </c>
      <c r="C329" s="63" t="s">
        <v>409</v>
      </c>
      <c r="D329" s="69">
        <v>65</v>
      </c>
      <c r="E329" s="103" t="s">
        <v>706</v>
      </c>
      <c r="F329" s="103" t="s">
        <v>706</v>
      </c>
      <c r="G329" s="80" t="s">
        <v>705</v>
      </c>
    </row>
    <row r="330" spans="1:7" ht="13" x14ac:dyDescent="0.3">
      <c r="A330" s="1"/>
      <c r="B330" s="79" t="s">
        <v>633</v>
      </c>
      <c r="C330" s="63" t="s">
        <v>634</v>
      </c>
      <c r="D330" s="69" t="s">
        <v>473</v>
      </c>
      <c r="E330" s="103" t="s">
        <v>706</v>
      </c>
      <c r="F330" s="103" t="s">
        <v>706</v>
      </c>
      <c r="G330" s="80" t="s">
        <v>705</v>
      </c>
    </row>
    <row r="331" spans="1:7" ht="13" x14ac:dyDescent="0.3">
      <c r="A331" s="1"/>
      <c r="B331" s="79" t="s">
        <v>635</v>
      </c>
      <c r="C331" s="63" t="s">
        <v>636</v>
      </c>
      <c r="D331" s="69">
        <v>130</v>
      </c>
      <c r="E331" s="103">
        <v>95</v>
      </c>
      <c r="F331" s="103">
        <v>95</v>
      </c>
      <c r="G331" s="80" t="s">
        <v>705</v>
      </c>
    </row>
    <row r="332" spans="1:7" ht="13" x14ac:dyDescent="0.3">
      <c r="A332" s="1"/>
      <c r="B332" s="79" t="s">
        <v>637</v>
      </c>
      <c r="C332" s="63" t="s">
        <v>638</v>
      </c>
      <c r="D332" s="69">
        <v>45</v>
      </c>
      <c r="E332" s="103">
        <v>95</v>
      </c>
      <c r="F332" s="103">
        <v>95</v>
      </c>
      <c r="G332" s="80" t="s">
        <v>705</v>
      </c>
    </row>
    <row r="333" spans="1:7" ht="13" x14ac:dyDescent="0.3">
      <c r="A333" s="1"/>
      <c r="B333" s="79" t="s">
        <v>639</v>
      </c>
      <c r="C333" s="63" t="s">
        <v>640</v>
      </c>
      <c r="D333" s="69">
        <v>100</v>
      </c>
      <c r="E333" s="103">
        <v>95</v>
      </c>
      <c r="F333" s="103">
        <v>95</v>
      </c>
      <c r="G333" s="80" t="s">
        <v>705</v>
      </c>
    </row>
    <row r="334" spans="1:7" ht="13" x14ac:dyDescent="0.3">
      <c r="A334" s="1"/>
      <c r="B334" s="79" t="s">
        <v>641</v>
      </c>
      <c r="C334" s="63" t="s">
        <v>642</v>
      </c>
      <c r="D334" s="69">
        <v>30</v>
      </c>
      <c r="E334" s="103">
        <v>95</v>
      </c>
      <c r="F334" s="103">
        <v>95</v>
      </c>
      <c r="G334" s="80" t="s">
        <v>705</v>
      </c>
    </row>
    <row r="335" spans="1:7" ht="13" x14ac:dyDescent="0.3">
      <c r="A335" s="1"/>
      <c r="B335" s="79" t="s">
        <v>410</v>
      </c>
      <c r="C335" s="63" t="s">
        <v>411</v>
      </c>
      <c r="D335" s="69">
        <v>15</v>
      </c>
      <c r="E335" s="103" t="s">
        <v>706</v>
      </c>
      <c r="F335" s="103" t="s">
        <v>706</v>
      </c>
      <c r="G335" s="80" t="s">
        <v>705</v>
      </c>
    </row>
    <row r="336" spans="1:7" ht="13" x14ac:dyDescent="0.3">
      <c r="A336" s="1"/>
      <c r="B336" s="79" t="s">
        <v>643</v>
      </c>
      <c r="C336" s="63" t="s">
        <v>645</v>
      </c>
      <c r="D336" s="69">
        <v>20</v>
      </c>
      <c r="E336" s="103" t="s">
        <v>706</v>
      </c>
      <c r="F336" s="103" t="s">
        <v>706</v>
      </c>
      <c r="G336" s="80" t="s">
        <v>705</v>
      </c>
    </row>
    <row r="337" spans="1:7" ht="13" x14ac:dyDescent="0.3">
      <c r="A337" s="1"/>
      <c r="B337" s="79" t="s">
        <v>644</v>
      </c>
      <c r="C337" s="63" t="s">
        <v>646</v>
      </c>
      <c r="D337" s="69">
        <v>35</v>
      </c>
      <c r="E337" s="103" t="s">
        <v>706</v>
      </c>
      <c r="F337" s="103" t="s">
        <v>706</v>
      </c>
      <c r="G337" s="80" t="s">
        <v>705</v>
      </c>
    </row>
    <row r="338" spans="1:7" ht="13" x14ac:dyDescent="0.3">
      <c r="A338" s="1"/>
      <c r="B338" s="79" t="s">
        <v>412</v>
      </c>
      <c r="C338" s="63" t="s">
        <v>413</v>
      </c>
      <c r="D338" s="69">
        <v>55</v>
      </c>
      <c r="E338" s="103">
        <v>0</v>
      </c>
      <c r="F338" s="103">
        <v>0</v>
      </c>
      <c r="G338" s="80" t="s">
        <v>705</v>
      </c>
    </row>
    <row r="339" spans="1:7" ht="13" x14ac:dyDescent="0.3">
      <c r="A339" s="1"/>
      <c r="B339" s="79" t="s">
        <v>414</v>
      </c>
      <c r="C339" s="63" t="s">
        <v>415</v>
      </c>
      <c r="D339" s="69" t="s">
        <v>473</v>
      </c>
      <c r="E339" s="103">
        <v>0</v>
      </c>
      <c r="F339" s="103">
        <v>0</v>
      </c>
      <c r="G339" s="80" t="s">
        <v>705</v>
      </c>
    </row>
    <row r="340" spans="1:7" ht="13" x14ac:dyDescent="0.3">
      <c r="A340" s="1"/>
      <c r="B340" s="79" t="s">
        <v>416</v>
      </c>
      <c r="C340" s="63" t="s">
        <v>417</v>
      </c>
      <c r="D340" s="69">
        <v>25</v>
      </c>
      <c r="E340" s="103">
        <v>55</v>
      </c>
      <c r="F340" s="103">
        <v>55</v>
      </c>
      <c r="G340" s="80" t="s">
        <v>705</v>
      </c>
    </row>
    <row r="341" spans="1:7" ht="13" x14ac:dyDescent="0.3">
      <c r="A341" s="1"/>
      <c r="B341" s="79" t="s">
        <v>418</v>
      </c>
      <c r="C341" s="63" t="s">
        <v>419</v>
      </c>
      <c r="D341" s="69" t="s">
        <v>473</v>
      </c>
      <c r="E341" s="103">
        <v>0</v>
      </c>
      <c r="F341" s="103">
        <v>0</v>
      </c>
      <c r="G341" s="80" t="s">
        <v>705</v>
      </c>
    </row>
    <row r="342" spans="1:7" ht="13" x14ac:dyDescent="0.3">
      <c r="A342" s="1"/>
      <c r="B342" s="79" t="s">
        <v>647</v>
      </c>
      <c r="C342" s="63" t="s">
        <v>648</v>
      </c>
      <c r="D342" s="69">
        <v>20</v>
      </c>
      <c r="E342" s="103" t="s">
        <v>706</v>
      </c>
      <c r="F342" s="103" t="s">
        <v>706</v>
      </c>
      <c r="G342" s="80" t="s">
        <v>705</v>
      </c>
    </row>
    <row r="343" spans="1:7" ht="13" x14ac:dyDescent="0.3">
      <c r="A343" s="1"/>
      <c r="B343" s="79" t="s">
        <v>420</v>
      </c>
      <c r="C343" s="63" t="s">
        <v>421</v>
      </c>
      <c r="D343" s="69">
        <v>85</v>
      </c>
      <c r="E343" s="103">
        <v>205</v>
      </c>
      <c r="F343" s="103">
        <v>205</v>
      </c>
      <c r="G343" s="80" t="s">
        <v>705</v>
      </c>
    </row>
    <row r="344" spans="1:7" ht="13" x14ac:dyDescent="0.3">
      <c r="A344" s="1"/>
      <c r="B344" s="79" t="s">
        <v>422</v>
      </c>
      <c r="C344" s="63" t="s">
        <v>423</v>
      </c>
      <c r="D344" s="69">
        <v>85</v>
      </c>
      <c r="E344" s="103">
        <v>110</v>
      </c>
      <c r="F344" s="103">
        <v>110</v>
      </c>
      <c r="G344" s="80" t="s">
        <v>705</v>
      </c>
    </row>
    <row r="345" spans="1:7" ht="13" x14ac:dyDescent="0.3">
      <c r="A345" s="1"/>
      <c r="B345" s="79" t="s">
        <v>424</v>
      </c>
      <c r="C345" s="63" t="s">
        <v>425</v>
      </c>
      <c r="D345" s="69">
        <v>15</v>
      </c>
      <c r="E345" s="103">
        <v>40</v>
      </c>
      <c r="F345" s="103">
        <v>40</v>
      </c>
      <c r="G345" s="80" t="s">
        <v>705</v>
      </c>
    </row>
    <row r="346" spans="1:7" ht="13" x14ac:dyDescent="0.3">
      <c r="A346" s="1"/>
      <c r="B346" s="79" t="s">
        <v>426</v>
      </c>
      <c r="C346" s="63" t="s">
        <v>427</v>
      </c>
      <c r="D346" s="69">
        <v>55</v>
      </c>
      <c r="E346" s="103">
        <v>210</v>
      </c>
      <c r="F346" s="103">
        <v>210</v>
      </c>
      <c r="G346" s="80" t="s">
        <v>705</v>
      </c>
    </row>
    <row r="347" spans="1:7" ht="13" x14ac:dyDescent="0.3">
      <c r="A347" s="1"/>
      <c r="B347" s="79" t="s">
        <v>649</v>
      </c>
      <c r="C347" s="63" t="s">
        <v>650</v>
      </c>
      <c r="D347" s="69">
        <v>15</v>
      </c>
      <c r="E347" s="103" t="s">
        <v>706</v>
      </c>
      <c r="F347" s="103" t="s">
        <v>706</v>
      </c>
      <c r="G347" s="80" t="s">
        <v>705</v>
      </c>
    </row>
    <row r="348" spans="1:7" ht="13" x14ac:dyDescent="0.3">
      <c r="A348" s="1"/>
      <c r="B348" s="79">
        <v>10001</v>
      </c>
      <c r="C348" s="63" t="s">
        <v>428</v>
      </c>
      <c r="D348" s="69">
        <v>25</v>
      </c>
      <c r="E348" s="103" t="s">
        <v>706</v>
      </c>
      <c r="F348" s="103" t="s">
        <v>706</v>
      </c>
      <c r="G348" s="80" t="s">
        <v>705</v>
      </c>
    </row>
    <row r="349" spans="1:7" ht="13.5" thickBot="1" x14ac:dyDescent="0.35">
      <c r="A349" s="1"/>
      <c r="B349" s="84">
        <v>10002</v>
      </c>
      <c r="C349" s="85" t="s">
        <v>429</v>
      </c>
      <c r="D349" s="86">
        <v>25</v>
      </c>
      <c r="E349" s="103" t="s">
        <v>706</v>
      </c>
      <c r="F349" s="103" t="s">
        <v>706</v>
      </c>
      <c r="G349" s="80" t="s">
        <v>705</v>
      </c>
    </row>
    <row r="350" spans="1:7" x14ac:dyDescent="0.25">
      <c r="A350"/>
    </row>
    <row r="351" spans="1:7" ht="39" customHeight="1" x14ac:dyDescent="0.25">
      <c r="A351"/>
      <c r="B351" s="149" t="s">
        <v>708</v>
      </c>
      <c r="C351" s="149"/>
      <c r="D351" s="149"/>
      <c r="E351" s="149"/>
      <c r="F351" s="149"/>
      <c r="G351" s="149"/>
    </row>
    <row r="352" spans="1:7" ht="67.5" customHeight="1" x14ac:dyDescent="0.25">
      <c r="A352"/>
      <c r="B352" s="149" t="s">
        <v>709</v>
      </c>
      <c r="C352" s="149"/>
      <c r="D352" s="149"/>
      <c r="E352" s="149"/>
      <c r="F352" s="149"/>
      <c r="G352" s="149"/>
    </row>
    <row r="353" spans="1:7" ht="25.5" customHeight="1" x14ac:dyDescent="0.25">
      <c r="A353"/>
      <c r="B353" s="149" t="s">
        <v>710</v>
      </c>
      <c r="C353" s="149"/>
      <c r="D353" s="149"/>
      <c r="E353" s="149"/>
      <c r="F353" s="149"/>
      <c r="G353" s="149"/>
    </row>
    <row r="354" spans="1:7" x14ac:dyDescent="0.25">
      <c r="A354"/>
      <c r="B354" s="159" t="s">
        <v>718</v>
      </c>
      <c r="C354" s="159"/>
      <c r="D354" s="159"/>
      <c r="E354" s="44"/>
      <c r="F354" s="44"/>
      <c r="G354" s="44"/>
    </row>
    <row r="355" spans="1:7" x14ac:dyDescent="0.25">
      <c r="A355"/>
    </row>
    <row r="356" spans="1:7" x14ac:dyDescent="0.25">
      <c r="A356"/>
    </row>
    <row r="357" spans="1:7" x14ac:dyDescent="0.25">
      <c r="A357"/>
    </row>
    <row r="358" spans="1:7" x14ac:dyDescent="0.25">
      <c r="A358"/>
    </row>
    <row r="359" spans="1:7" x14ac:dyDescent="0.25">
      <c r="A359"/>
    </row>
    <row r="360" spans="1:7" x14ac:dyDescent="0.25">
      <c r="A360"/>
    </row>
    <row r="361" spans="1:7" x14ac:dyDescent="0.25">
      <c r="A361"/>
    </row>
    <row r="362" spans="1:7" x14ac:dyDescent="0.25">
      <c r="A362"/>
    </row>
    <row r="363" spans="1:7" x14ac:dyDescent="0.25">
      <c r="A363"/>
    </row>
    <row r="364" spans="1:7" x14ac:dyDescent="0.25">
      <c r="A364"/>
    </row>
    <row r="365" spans="1:7" x14ac:dyDescent="0.25">
      <c r="A365"/>
    </row>
    <row r="366" spans="1:7" x14ac:dyDescent="0.25">
      <c r="A366"/>
    </row>
    <row r="367" spans="1:7" x14ac:dyDescent="0.25">
      <c r="A367"/>
    </row>
    <row r="368" spans="1:7" x14ac:dyDescent="0.25">
      <c r="A368"/>
    </row>
    <row r="369" spans="1:1" x14ac:dyDescent="0.25">
      <c r="A369"/>
    </row>
    <row r="370" spans="1:1" x14ac:dyDescent="0.25">
      <c r="A370"/>
    </row>
    <row r="371" spans="1:1" x14ac:dyDescent="0.25">
      <c r="A371"/>
    </row>
    <row r="372" spans="1:1" x14ac:dyDescent="0.25">
      <c r="A372"/>
    </row>
    <row r="373" spans="1:1" x14ac:dyDescent="0.25">
      <c r="A373"/>
    </row>
    <row r="374" spans="1:1" x14ac:dyDescent="0.25">
      <c r="A374"/>
    </row>
    <row r="375" spans="1:1" x14ac:dyDescent="0.25">
      <c r="A375"/>
    </row>
    <row r="376" spans="1:1" x14ac:dyDescent="0.25">
      <c r="A376"/>
    </row>
    <row r="377" spans="1:1" x14ac:dyDescent="0.25">
      <c r="A377"/>
    </row>
    <row r="378" spans="1:1" x14ac:dyDescent="0.25">
      <c r="A378"/>
    </row>
    <row r="379" spans="1:1" x14ac:dyDescent="0.25">
      <c r="A379"/>
    </row>
    <row r="380" spans="1:1" x14ac:dyDescent="0.25">
      <c r="A380"/>
    </row>
    <row r="381" spans="1:1" x14ac:dyDescent="0.25">
      <c r="A381"/>
    </row>
    <row r="382" spans="1:1" x14ac:dyDescent="0.25">
      <c r="A382"/>
    </row>
    <row r="383" spans="1:1" x14ac:dyDescent="0.25">
      <c r="A383"/>
    </row>
    <row r="384" spans="1:1" x14ac:dyDescent="0.25">
      <c r="A384"/>
    </row>
    <row r="385" spans="1:1" x14ac:dyDescent="0.25">
      <c r="A385"/>
    </row>
    <row r="386" spans="1:1" x14ac:dyDescent="0.25">
      <c r="A386"/>
    </row>
    <row r="387" spans="1:1" x14ac:dyDescent="0.25">
      <c r="A387"/>
    </row>
    <row r="388" spans="1:1" x14ac:dyDescent="0.25">
      <c r="A388"/>
    </row>
    <row r="389" spans="1:1" x14ac:dyDescent="0.25">
      <c r="A389"/>
    </row>
    <row r="390" spans="1:1" x14ac:dyDescent="0.25">
      <c r="A390"/>
    </row>
    <row r="391" spans="1:1" x14ac:dyDescent="0.25">
      <c r="A391"/>
    </row>
    <row r="392" spans="1:1" x14ac:dyDescent="0.25">
      <c r="A392"/>
    </row>
    <row r="393" spans="1:1" x14ac:dyDescent="0.25">
      <c r="A393"/>
    </row>
    <row r="394" spans="1:1" x14ac:dyDescent="0.25">
      <c r="A394"/>
    </row>
    <row r="395" spans="1:1" x14ac:dyDescent="0.25">
      <c r="A395"/>
    </row>
    <row r="396" spans="1:1" x14ac:dyDescent="0.25">
      <c r="A396"/>
    </row>
    <row r="397" spans="1:1" x14ac:dyDescent="0.25">
      <c r="A397"/>
    </row>
    <row r="398" spans="1:1" x14ac:dyDescent="0.25">
      <c r="A398"/>
    </row>
    <row r="399" spans="1:1" x14ac:dyDescent="0.25">
      <c r="A399"/>
    </row>
    <row r="400" spans="1:1" x14ac:dyDescent="0.25">
      <c r="A400"/>
    </row>
    <row r="401" spans="1:1" x14ac:dyDescent="0.25">
      <c r="A401"/>
    </row>
    <row r="402" spans="1:1" x14ac:dyDescent="0.25">
      <c r="A402"/>
    </row>
    <row r="403" spans="1:1" x14ac:dyDescent="0.25">
      <c r="A403"/>
    </row>
    <row r="404" spans="1:1" x14ac:dyDescent="0.25">
      <c r="A404"/>
    </row>
    <row r="405" spans="1:1" x14ac:dyDescent="0.25">
      <c r="A405"/>
    </row>
    <row r="406" spans="1:1" x14ac:dyDescent="0.25">
      <c r="A406"/>
    </row>
    <row r="407" spans="1:1" x14ac:dyDescent="0.25">
      <c r="A407"/>
    </row>
    <row r="408" spans="1:1" x14ac:dyDescent="0.25">
      <c r="A408"/>
    </row>
    <row r="409" spans="1:1" x14ac:dyDescent="0.25">
      <c r="A409"/>
    </row>
    <row r="410" spans="1:1" x14ac:dyDescent="0.25">
      <c r="A410"/>
    </row>
    <row r="411" spans="1:1" x14ac:dyDescent="0.25">
      <c r="A411"/>
    </row>
    <row r="412" spans="1:1" x14ac:dyDescent="0.25">
      <c r="A412"/>
    </row>
    <row r="413" spans="1:1" x14ac:dyDescent="0.25">
      <c r="A413"/>
    </row>
    <row r="414" spans="1:1" x14ac:dyDescent="0.25">
      <c r="A414"/>
    </row>
    <row r="415" spans="1:1" x14ac:dyDescent="0.25">
      <c r="A415"/>
    </row>
    <row r="416" spans="1:1" x14ac:dyDescent="0.25">
      <c r="A416"/>
    </row>
    <row r="417" spans="1:1" x14ac:dyDescent="0.25">
      <c r="A417"/>
    </row>
    <row r="418" spans="1:1" x14ac:dyDescent="0.25">
      <c r="A418"/>
    </row>
    <row r="419" spans="1:1" x14ac:dyDescent="0.25">
      <c r="A419"/>
    </row>
    <row r="420" spans="1:1" x14ac:dyDescent="0.25">
      <c r="A420"/>
    </row>
    <row r="421" spans="1:1" x14ac:dyDescent="0.25">
      <c r="A421"/>
    </row>
    <row r="422" spans="1:1" x14ac:dyDescent="0.25">
      <c r="A422"/>
    </row>
    <row r="423" spans="1:1" x14ac:dyDescent="0.25">
      <c r="A423"/>
    </row>
    <row r="424" spans="1:1" x14ac:dyDescent="0.25">
      <c r="A424"/>
    </row>
    <row r="425" spans="1:1" x14ac:dyDescent="0.25">
      <c r="A425"/>
    </row>
    <row r="426" spans="1:1" x14ac:dyDescent="0.25">
      <c r="A426"/>
    </row>
    <row r="427" spans="1:1" x14ac:dyDescent="0.25">
      <c r="A427"/>
    </row>
    <row r="428" spans="1:1" x14ac:dyDescent="0.25">
      <c r="A428"/>
    </row>
    <row r="429" spans="1:1" x14ac:dyDescent="0.25">
      <c r="A429"/>
    </row>
    <row r="430" spans="1:1" x14ac:dyDescent="0.25">
      <c r="A430"/>
    </row>
    <row r="431" spans="1:1" x14ac:dyDescent="0.25">
      <c r="A431"/>
    </row>
    <row r="432" spans="1:1" x14ac:dyDescent="0.25">
      <c r="A432"/>
    </row>
    <row r="433" spans="1:1" x14ac:dyDescent="0.25">
      <c r="A433"/>
    </row>
    <row r="434" spans="1:1" x14ac:dyDescent="0.25">
      <c r="A434"/>
    </row>
    <row r="435" spans="1:1" x14ac:dyDescent="0.25">
      <c r="A435"/>
    </row>
    <row r="436" spans="1:1" x14ac:dyDescent="0.25">
      <c r="A436"/>
    </row>
    <row r="437" spans="1:1" x14ac:dyDescent="0.25">
      <c r="A437"/>
    </row>
    <row r="438" spans="1:1" x14ac:dyDescent="0.25">
      <c r="A438"/>
    </row>
    <row r="439" spans="1:1" x14ac:dyDescent="0.25">
      <c r="A439"/>
    </row>
    <row r="440" spans="1:1" x14ac:dyDescent="0.25">
      <c r="A440"/>
    </row>
    <row r="441" spans="1:1" x14ac:dyDescent="0.25">
      <c r="A441"/>
    </row>
    <row r="442" spans="1:1" x14ac:dyDescent="0.25">
      <c r="A442"/>
    </row>
    <row r="443" spans="1:1" x14ac:dyDescent="0.25">
      <c r="A443"/>
    </row>
    <row r="444" spans="1:1" x14ac:dyDescent="0.25">
      <c r="A444"/>
    </row>
    <row r="445" spans="1:1" x14ac:dyDescent="0.25">
      <c r="A445"/>
    </row>
    <row r="446" spans="1:1" x14ac:dyDescent="0.25">
      <c r="A446"/>
    </row>
    <row r="447" spans="1:1" x14ac:dyDescent="0.25">
      <c r="A447"/>
    </row>
    <row r="448" spans="1:1" x14ac:dyDescent="0.25">
      <c r="A448"/>
    </row>
    <row r="449" spans="1:1" x14ac:dyDescent="0.25">
      <c r="A449"/>
    </row>
    <row r="450" spans="1:1" x14ac:dyDescent="0.25">
      <c r="A450"/>
    </row>
    <row r="451" spans="1:1" x14ac:dyDescent="0.25">
      <c r="A451"/>
    </row>
    <row r="452" spans="1:1" x14ac:dyDescent="0.25">
      <c r="A452"/>
    </row>
    <row r="453" spans="1:1" x14ac:dyDescent="0.25">
      <c r="A453"/>
    </row>
    <row r="454" spans="1:1" x14ac:dyDescent="0.25">
      <c r="A454"/>
    </row>
    <row r="455" spans="1:1" x14ac:dyDescent="0.25">
      <c r="A455"/>
    </row>
    <row r="456" spans="1:1" x14ac:dyDescent="0.25">
      <c r="A456"/>
    </row>
    <row r="457" spans="1:1" x14ac:dyDescent="0.25">
      <c r="A457"/>
    </row>
    <row r="458" spans="1:1" x14ac:dyDescent="0.25">
      <c r="A458"/>
    </row>
    <row r="459" spans="1:1" x14ac:dyDescent="0.25">
      <c r="A459"/>
    </row>
    <row r="460" spans="1:1" x14ac:dyDescent="0.25">
      <c r="A460"/>
    </row>
    <row r="461" spans="1:1" x14ac:dyDescent="0.25">
      <c r="A461"/>
    </row>
    <row r="462" spans="1:1" x14ac:dyDescent="0.25">
      <c r="A462"/>
    </row>
    <row r="463" spans="1:1" x14ac:dyDescent="0.25">
      <c r="A463"/>
    </row>
    <row r="464" spans="1:1" x14ac:dyDescent="0.25">
      <c r="A464"/>
    </row>
    <row r="465" spans="1:1" x14ac:dyDescent="0.25">
      <c r="A465"/>
    </row>
    <row r="466" spans="1:1" x14ac:dyDescent="0.25">
      <c r="A466"/>
    </row>
    <row r="467" spans="1:1" x14ac:dyDescent="0.25">
      <c r="A467"/>
    </row>
    <row r="468" spans="1:1" x14ac:dyDescent="0.25">
      <c r="A468"/>
    </row>
    <row r="469" spans="1:1" x14ac:dyDescent="0.25">
      <c r="A469"/>
    </row>
    <row r="470" spans="1:1" x14ac:dyDescent="0.25">
      <c r="A470"/>
    </row>
    <row r="471" spans="1:1" x14ac:dyDescent="0.25">
      <c r="A471"/>
    </row>
    <row r="472" spans="1:1" x14ac:dyDescent="0.25">
      <c r="A472"/>
    </row>
    <row r="473" spans="1:1" x14ac:dyDescent="0.25">
      <c r="A473"/>
    </row>
    <row r="474" spans="1:1" x14ac:dyDescent="0.25">
      <c r="A474"/>
    </row>
    <row r="475" spans="1:1" x14ac:dyDescent="0.25">
      <c r="A475"/>
    </row>
    <row r="476" spans="1:1" x14ac:dyDescent="0.25">
      <c r="A476"/>
    </row>
    <row r="477" spans="1:1" x14ac:dyDescent="0.25">
      <c r="A477"/>
    </row>
    <row r="478" spans="1:1" x14ac:dyDescent="0.25">
      <c r="A478"/>
    </row>
    <row r="479" spans="1:1" x14ac:dyDescent="0.25">
      <c r="A479"/>
    </row>
    <row r="480" spans="1:1" x14ac:dyDescent="0.25">
      <c r="A480"/>
    </row>
    <row r="481" spans="1:1" x14ac:dyDescent="0.25">
      <c r="A481"/>
    </row>
    <row r="482" spans="1:1" x14ac:dyDescent="0.25">
      <c r="A482"/>
    </row>
    <row r="483" spans="1:1" x14ac:dyDescent="0.25">
      <c r="A483"/>
    </row>
    <row r="484" spans="1:1" x14ac:dyDescent="0.25">
      <c r="A484"/>
    </row>
    <row r="485" spans="1:1" x14ac:dyDescent="0.25">
      <c r="A485"/>
    </row>
    <row r="486" spans="1:1" x14ac:dyDescent="0.25">
      <c r="A486"/>
    </row>
    <row r="487" spans="1:1" x14ac:dyDescent="0.25">
      <c r="A487"/>
    </row>
    <row r="488" spans="1:1" x14ac:dyDescent="0.25">
      <c r="A488"/>
    </row>
    <row r="489" spans="1:1" x14ac:dyDescent="0.25">
      <c r="A489"/>
    </row>
    <row r="490" spans="1:1" x14ac:dyDescent="0.25">
      <c r="A490"/>
    </row>
    <row r="491" spans="1:1" x14ac:dyDescent="0.25">
      <c r="A491"/>
    </row>
    <row r="492" spans="1:1" x14ac:dyDescent="0.25">
      <c r="A492"/>
    </row>
    <row r="493" spans="1:1" x14ac:dyDescent="0.25">
      <c r="A493"/>
    </row>
    <row r="494" spans="1:1" x14ac:dyDescent="0.25">
      <c r="A494"/>
    </row>
    <row r="495" spans="1:1" x14ac:dyDescent="0.25">
      <c r="A495"/>
    </row>
    <row r="496" spans="1:1" x14ac:dyDescent="0.25">
      <c r="A496"/>
    </row>
    <row r="497" spans="1:1" x14ac:dyDescent="0.25">
      <c r="A497"/>
    </row>
    <row r="498" spans="1:1" x14ac:dyDescent="0.25">
      <c r="A498"/>
    </row>
    <row r="499" spans="1:1" x14ac:dyDescent="0.25">
      <c r="A499"/>
    </row>
    <row r="500" spans="1:1" x14ac:dyDescent="0.25">
      <c r="A500"/>
    </row>
    <row r="501" spans="1:1" x14ac:dyDescent="0.25">
      <c r="A501"/>
    </row>
    <row r="502" spans="1:1" x14ac:dyDescent="0.25">
      <c r="A502"/>
    </row>
    <row r="503" spans="1:1" x14ac:dyDescent="0.25">
      <c r="A503"/>
    </row>
    <row r="504" spans="1:1" x14ac:dyDescent="0.25">
      <c r="A504"/>
    </row>
    <row r="505" spans="1:1" x14ac:dyDescent="0.25">
      <c r="A505"/>
    </row>
    <row r="506" spans="1:1" x14ac:dyDescent="0.25">
      <c r="A506"/>
    </row>
    <row r="507" spans="1:1" x14ac:dyDescent="0.25">
      <c r="A507"/>
    </row>
    <row r="508" spans="1:1" x14ac:dyDescent="0.25">
      <c r="A508"/>
    </row>
    <row r="509" spans="1:1" x14ac:dyDescent="0.25">
      <c r="A509"/>
    </row>
    <row r="510" spans="1:1" x14ac:dyDescent="0.25">
      <c r="A510"/>
    </row>
    <row r="511" spans="1:1" x14ac:dyDescent="0.25">
      <c r="A511"/>
    </row>
    <row r="512" spans="1:1" x14ac:dyDescent="0.25">
      <c r="A512"/>
    </row>
    <row r="513" spans="1:1" x14ac:dyDescent="0.25">
      <c r="A513"/>
    </row>
    <row r="514" spans="1:1" x14ac:dyDescent="0.25">
      <c r="A514"/>
    </row>
  </sheetData>
  <mergeCells count="13">
    <mergeCell ref="B351:G351"/>
    <mergeCell ref="B352:G352"/>
    <mergeCell ref="B353:G353"/>
    <mergeCell ref="B354:D354"/>
    <mergeCell ref="B1:G1"/>
    <mergeCell ref="B2:G2"/>
    <mergeCell ref="E14:G14"/>
    <mergeCell ref="C10:E10"/>
    <mergeCell ref="C8:E8"/>
    <mergeCell ref="C4:E4"/>
    <mergeCell ref="C5:E5"/>
    <mergeCell ref="C6:E6"/>
    <mergeCell ref="C7:E7"/>
  </mergeCells>
  <dataValidations disablePrompts="1" count="1">
    <dataValidation type="list" allowBlank="1" showInputMessage="1" showErrorMessage="1" sqref="G26:G47 G66:G113 G115:G142 G144:G170 G292:G326 G18:G24 G49:G64 G172:G216 G218:G290 G328:G349">
      <formula1>"Yes,No"</formula1>
    </dataValidation>
  </dataValidations>
  <printOptions horizontalCentered="1"/>
  <pageMargins left="0.2" right="0.2" top="0.25" bottom="0.25" header="0.3" footer="0.3"/>
  <pageSetup scale="80" fitToHeight="30" orientation="portrait" verticalDpi="9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tabSelected="1" topLeftCell="A22" workbookViewId="0">
      <selection activeCell="B40" sqref="B40"/>
    </sheetView>
  </sheetViews>
  <sheetFormatPr defaultRowHeight="12.5" x14ac:dyDescent="0.25"/>
  <cols>
    <col min="1" max="1" width="1.7265625" customWidth="1"/>
    <col min="2" max="2" width="29.7265625" customWidth="1"/>
    <col min="3" max="6" width="15.453125" customWidth="1"/>
    <col min="7" max="7" width="14.7265625" customWidth="1"/>
  </cols>
  <sheetData>
    <row r="1" spans="1:7" ht="88.5" customHeight="1" x14ac:dyDescent="0.35">
      <c r="A1" s="46"/>
      <c r="B1" s="109"/>
      <c r="C1" s="109"/>
      <c r="D1" s="109"/>
      <c r="E1" s="109"/>
      <c r="F1" s="109"/>
      <c r="G1" s="109"/>
    </row>
    <row r="2" spans="1:7" ht="15.5" x14ac:dyDescent="0.35">
      <c r="A2" s="47"/>
      <c r="B2" s="109" t="s">
        <v>444</v>
      </c>
      <c r="C2" s="109"/>
      <c r="D2" s="109"/>
      <c r="E2" s="109"/>
      <c r="F2" s="109"/>
      <c r="G2" s="109"/>
    </row>
    <row r="3" spans="1:7" ht="16" thickBot="1" x14ac:dyDescent="0.4">
      <c r="A3" s="47"/>
      <c r="B3" s="109"/>
      <c r="C3" s="109"/>
      <c r="D3" s="109"/>
      <c r="E3" s="109"/>
      <c r="F3" s="109"/>
      <c r="G3" s="109"/>
    </row>
    <row r="4" spans="1:7" ht="15.5" x14ac:dyDescent="0.35">
      <c r="A4" s="47"/>
      <c r="B4" s="17" t="s">
        <v>433</v>
      </c>
      <c r="C4" s="146" t="s">
        <v>698</v>
      </c>
      <c r="D4" s="147"/>
      <c r="E4" s="147"/>
      <c r="F4" s="147"/>
      <c r="G4" s="148"/>
    </row>
    <row r="5" spans="1:7" ht="15.5" x14ac:dyDescent="0.35">
      <c r="A5" s="47"/>
      <c r="B5" s="16" t="s">
        <v>436</v>
      </c>
      <c r="C5" s="130" t="s">
        <v>699</v>
      </c>
      <c r="D5" s="131"/>
      <c r="E5" s="131"/>
      <c r="F5" s="131"/>
      <c r="G5" s="132"/>
    </row>
    <row r="6" spans="1:7" ht="15.5" x14ac:dyDescent="0.35">
      <c r="A6" s="47"/>
      <c r="B6" s="16" t="s">
        <v>0</v>
      </c>
      <c r="C6" s="130" t="s">
        <v>703</v>
      </c>
      <c r="D6" s="131"/>
      <c r="E6" s="131"/>
      <c r="F6" s="131"/>
      <c r="G6" s="132"/>
    </row>
    <row r="7" spans="1:7" ht="15.5" x14ac:dyDescent="0.35">
      <c r="A7" s="47"/>
      <c r="B7" s="15" t="s">
        <v>9</v>
      </c>
      <c r="C7" s="130" t="s">
        <v>701</v>
      </c>
      <c r="D7" s="131"/>
      <c r="E7" s="131"/>
      <c r="F7" s="131"/>
      <c r="G7" s="132"/>
    </row>
    <row r="8" spans="1:7" ht="16" thickBot="1" x14ac:dyDescent="0.4">
      <c r="A8" s="47"/>
      <c r="B8" s="21" t="s">
        <v>437</v>
      </c>
      <c r="C8" s="133" t="s">
        <v>702</v>
      </c>
      <c r="D8" s="134"/>
      <c r="E8" s="134"/>
      <c r="F8" s="134"/>
      <c r="G8" s="135"/>
    </row>
    <row r="9" spans="1:7" ht="15.5" x14ac:dyDescent="0.35">
      <c r="A9" s="47"/>
      <c r="B9" s="62"/>
      <c r="C9" s="62"/>
      <c r="D9" s="62"/>
      <c r="E9" s="62"/>
      <c r="F9" s="62"/>
      <c r="G9" s="62"/>
    </row>
    <row r="10" spans="1:7" ht="13" x14ac:dyDescent="0.3">
      <c r="A10" s="48"/>
      <c r="B10" s="136" t="s">
        <v>696</v>
      </c>
      <c r="C10" s="136"/>
      <c r="D10" s="136"/>
      <c r="E10" s="136"/>
      <c r="F10" s="136"/>
      <c r="G10" s="136"/>
    </row>
    <row r="11" spans="1:7" ht="13" thickBot="1" x14ac:dyDescent="0.3"/>
    <row r="12" spans="1:7" ht="39" x14ac:dyDescent="0.3">
      <c r="A12" s="48"/>
      <c r="B12" s="29" t="s">
        <v>430</v>
      </c>
      <c r="C12" s="12" t="s">
        <v>1</v>
      </c>
      <c r="D12" s="12" t="s">
        <v>2</v>
      </c>
      <c r="E12" s="12" t="s">
        <v>3</v>
      </c>
      <c r="F12" s="12" t="s">
        <v>4</v>
      </c>
      <c r="G12" s="11" t="s">
        <v>5</v>
      </c>
    </row>
    <row r="13" spans="1:7" ht="13" x14ac:dyDescent="0.3">
      <c r="A13" s="48"/>
      <c r="B13" s="10" t="s">
        <v>432</v>
      </c>
      <c r="C13" s="33"/>
      <c r="D13" s="33"/>
      <c r="E13" s="34"/>
      <c r="F13" s="34"/>
      <c r="G13" s="9"/>
    </row>
    <row r="14" spans="1:7" ht="13" x14ac:dyDescent="0.3">
      <c r="A14" s="48"/>
      <c r="B14" s="8" t="s">
        <v>445</v>
      </c>
      <c r="C14" s="32">
        <v>14</v>
      </c>
      <c r="D14" s="32">
        <v>14</v>
      </c>
      <c r="E14" s="32">
        <v>14.49</v>
      </c>
      <c r="F14" s="32">
        <v>15</v>
      </c>
      <c r="G14" s="7">
        <v>15.52</v>
      </c>
    </row>
    <row r="15" spans="1:7" ht="13" x14ac:dyDescent="0.3">
      <c r="A15" s="48"/>
      <c r="B15" s="8" t="s">
        <v>446</v>
      </c>
      <c r="C15" s="32">
        <v>22.98</v>
      </c>
      <c r="D15" s="32">
        <v>22.98</v>
      </c>
      <c r="E15" s="32">
        <v>23.78</v>
      </c>
      <c r="F15" s="32">
        <v>24.62</v>
      </c>
      <c r="G15" s="6">
        <v>25.48</v>
      </c>
    </row>
    <row r="16" spans="1:7" ht="13" x14ac:dyDescent="0.3">
      <c r="A16" s="48"/>
      <c r="B16" s="8" t="s">
        <v>447</v>
      </c>
      <c r="C16" s="32">
        <v>35.5</v>
      </c>
      <c r="D16" s="32">
        <v>35.5</v>
      </c>
      <c r="E16" s="32">
        <v>36.78</v>
      </c>
      <c r="F16" s="32">
        <v>38.1</v>
      </c>
      <c r="G16" s="6">
        <v>39.47</v>
      </c>
    </row>
    <row r="17" spans="1:9" ht="13" x14ac:dyDescent="0.3">
      <c r="A17" s="48"/>
      <c r="B17" s="5" t="s">
        <v>431</v>
      </c>
      <c r="C17" s="19">
        <f>SUM(C14*$C$25,C15*$D$25,C16*$E$25)*12</f>
        <v>2591155.44</v>
      </c>
      <c r="D17" s="19">
        <f>SUM(D14*$C$25,D15*$D$25,D16*$E$25)*12</f>
        <v>2591155.44</v>
      </c>
      <c r="E17" s="19">
        <f>SUM(E14*$C$25,E15*$D$25,E16*$E$25)*12</f>
        <v>2681871.84</v>
      </c>
      <c r="F17" s="19">
        <f>SUM(F14*$C$25,F15*$D$25,F16*$E$25)*12</f>
        <v>2776602.96</v>
      </c>
      <c r="G17" s="28">
        <f>SUM(G14*$C$25,G15*$D$25,G16*$E$25)*12</f>
        <v>2873547.7199999997</v>
      </c>
    </row>
    <row r="18" spans="1:9" ht="13" x14ac:dyDescent="0.3">
      <c r="A18" s="48"/>
      <c r="B18" s="27" t="s">
        <v>448</v>
      </c>
      <c r="C18" s="56"/>
      <c r="D18" s="56"/>
      <c r="E18" s="57"/>
      <c r="F18" s="57"/>
      <c r="G18" s="25"/>
    </row>
    <row r="19" spans="1:9" ht="13" x14ac:dyDescent="0.3">
      <c r="A19" s="48"/>
      <c r="B19" s="23" t="s">
        <v>449</v>
      </c>
      <c r="C19" s="32">
        <v>0</v>
      </c>
      <c r="D19" s="32">
        <v>0</v>
      </c>
      <c r="E19" s="32">
        <v>0</v>
      </c>
      <c r="F19" s="32">
        <v>0</v>
      </c>
      <c r="G19" s="6">
        <v>0</v>
      </c>
    </row>
    <row r="20" spans="1:9" ht="13" x14ac:dyDescent="0.3">
      <c r="A20" s="48"/>
      <c r="B20" s="24" t="s">
        <v>450</v>
      </c>
      <c r="C20" s="32">
        <v>0</v>
      </c>
      <c r="D20" s="32">
        <v>0</v>
      </c>
      <c r="E20" s="32">
        <v>0</v>
      </c>
      <c r="F20" s="32">
        <v>0</v>
      </c>
      <c r="G20" s="6">
        <v>0</v>
      </c>
    </row>
    <row r="21" spans="1:9" ht="13" x14ac:dyDescent="0.3">
      <c r="A21" s="48"/>
      <c r="B21" s="24" t="s">
        <v>451</v>
      </c>
      <c r="C21" s="32">
        <v>0</v>
      </c>
      <c r="D21" s="32">
        <v>0</v>
      </c>
      <c r="E21" s="32">
        <v>0</v>
      </c>
      <c r="F21" s="32">
        <v>0</v>
      </c>
      <c r="G21" s="6">
        <v>0</v>
      </c>
    </row>
    <row r="22" spans="1:9" ht="13.5" thickBot="1" x14ac:dyDescent="0.35">
      <c r="A22" s="48"/>
      <c r="B22" s="22" t="s">
        <v>452</v>
      </c>
      <c r="C22" s="26">
        <f t="shared" ref="C22:G22" si="0">SUM(C19:C21)</f>
        <v>0</v>
      </c>
      <c r="D22" s="26">
        <f t="shared" si="0"/>
        <v>0</v>
      </c>
      <c r="E22" s="26">
        <f t="shared" si="0"/>
        <v>0</v>
      </c>
      <c r="F22" s="26">
        <f t="shared" si="0"/>
        <v>0</v>
      </c>
      <c r="G22" s="4">
        <f t="shared" si="0"/>
        <v>0</v>
      </c>
    </row>
    <row r="23" spans="1:9" ht="13.5" thickBot="1" x14ac:dyDescent="0.35">
      <c r="A23" s="48"/>
      <c r="B23" s="31"/>
      <c r="C23" s="49"/>
      <c r="D23" s="49"/>
      <c r="E23" s="49"/>
      <c r="F23" s="30"/>
      <c r="G23" s="30"/>
    </row>
    <row r="24" spans="1:9" ht="13.5" thickBot="1" x14ac:dyDescent="0.35">
      <c r="A24" s="48"/>
      <c r="B24" s="14" t="s">
        <v>6</v>
      </c>
      <c r="C24" s="20" t="s">
        <v>441</v>
      </c>
      <c r="D24" s="20" t="s">
        <v>442</v>
      </c>
      <c r="E24" s="20" t="s">
        <v>443</v>
      </c>
      <c r="F24" s="13" t="s">
        <v>7</v>
      </c>
      <c r="G24" s="39"/>
    </row>
    <row r="25" spans="1:9" ht="13.5" thickBot="1" x14ac:dyDescent="0.35">
      <c r="A25" s="48"/>
      <c r="B25" s="38" t="s">
        <v>430</v>
      </c>
      <c r="C25" s="88">
        <v>6594</v>
      </c>
      <c r="D25" s="88">
        <v>4494</v>
      </c>
      <c r="E25" s="88">
        <v>573</v>
      </c>
      <c r="F25" s="89">
        <f t="shared" ref="F25" si="1">SUM(C25:E25)</f>
        <v>11661</v>
      </c>
      <c r="G25" s="39"/>
    </row>
    <row r="26" spans="1:9" s="44" customFormat="1" ht="13.5" thickBot="1" x14ac:dyDescent="0.35">
      <c r="A26" s="59"/>
      <c r="B26" s="31"/>
    </row>
    <row r="27" spans="1:9" s="44" customFormat="1" ht="13.5" thickBot="1" x14ac:dyDescent="0.35">
      <c r="A27" s="59"/>
      <c r="B27" s="97" t="s">
        <v>697</v>
      </c>
    </row>
    <row r="28" spans="1:9" s="44" customFormat="1" ht="13.5" thickBot="1" x14ac:dyDescent="0.35">
      <c r="A28" s="59"/>
      <c r="B28" s="98">
        <v>0.83</v>
      </c>
    </row>
    <row r="29" spans="1:9" ht="13.5" thickBot="1" x14ac:dyDescent="0.35">
      <c r="A29" s="41"/>
      <c r="B29" s="96"/>
      <c r="C29" s="44"/>
      <c r="D29" s="44"/>
      <c r="E29" s="44"/>
      <c r="F29" s="44"/>
      <c r="G29" s="44"/>
      <c r="H29" s="44"/>
      <c r="I29" s="44"/>
    </row>
    <row r="30" spans="1:9" ht="13.5" thickBot="1" x14ac:dyDescent="0.35">
      <c r="A30" s="45"/>
      <c r="B30" s="35" t="s">
        <v>8</v>
      </c>
      <c r="C30" s="36"/>
      <c r="D30" s="36"/>
      <c r="E30" s="36"/>
      <c r="F30" s="36"/>
      <c r="G30" s="37"/>
    </row>
    <row r="31" spans="1:9" ht="12.75" customHeight="1" x14ac:dyDescent="0.25">
      <c r="A31" s="45"/>
      <c r="B31" s="137" t="s">
        <v>714</v>
      </c>
      <c r="C31" s="138"/>
      <c r="D31" s="138"/>
      <c r="E31" s="138"/>
      <c r="F31" s="138"/>
      <c r="G31" s="139"/>
    </row>
    <row r="32" spans="1:9" x14ac:dyDescent="0.25">
      <c r="A32" s="45"/>
      <c r="B32" s="140"/>
      <c r="C32" s="141"/>
      <c r="D32" s="141"/>
      <c r="E32" s="141"/>
      <c r="F32" s="141"/>
      <c r="G32" s="142"/>
    </row>
    <row r="33" spans="1:7" x14ac:dyDescent="0.25">
      <c r="A33" s="45"/>
      <c r="B33" s="140"/>
      <c r="C33" s="141"/>
      <c r="D33" s="141"/>
      <c r="E33" s="141"/>
      <c r="F33" s="141"/>
      <c r="G33" s="142"/>
    </row>
    <row r="34" spans="1:7" x14ac:dyDescent="0.25">
      <c r="A34" s="45"/>
      <c r="B34" s="140"/>
      <c r="C34" s="141"/>
      <c r="D34" s="141"/>
      <c r="E34" s="141"/>
      <c r="F34" s="141"/>
      <c r="G34" s="142"/>
    </row>
    <row r="35" spans="1:7" x14ac:dyDescent="0.25">
      <c r="A35" s="45"/>
      <c r="B35" s="140"/>
      <c r="C35" s="141"/>
      <c r="D35" s="141"/>
      <c r="E35" s="141"/>
      <c r="F35" s="141"/>
      <c r="G35" s="142"/>
    </row>
    <row r="36" spans="1:7" ht="13" thickBot="1" x14ac:dyDescent="0.3">
      <c r="A36" s="45"/>
      <c r="B36" s="143"/>
      <c r="C36" s="144"/>
      <c r="D36" s="144"/>
      <c r="E36" s="144"/>
      <c r="F36" s="144"/>
      <c r="G36" s="145"/>
    </row>
    <row r="37" spans="1:7" x14ac:dyDescent="0.25">
      <c r="A37" s="45"/>
    </row>
  </sheetData>
  <mergeCells count="10">
    <mergeCell ref="B31:G36"/>
    <mergeCell ref="C4:G4"/>
    <mergeCell ref="C5:G5"/>
    <mergeCell ref="C8:G8"/>
    <mergeCell ref="B1:G1"/>
    <mergeCell ref="B2:G2"/>
    <mergeCell ref="B3:G3"/>
    <mergeCell ref="B10:G10"/>
    <mergeCell ref="C6:G6"/>
    <mergeCell ref="C7:G7"/>
  </mergeCells>
  <hyperlinks>
    <hyperlink ref="C8" r:id="rId1"/>
  </hyperlinks>
  <printOptions horizontalCentered="1"/>
  <pageMargins left="0.2" right="0.2" top="0.25" bottom="0.25" header="0.3" footer="0.3"/>
  <pageSetup scale="97"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4"/>
  <sheetViews>
    <sheetView showGridLines="0" topLeftCell="A328" zoomScale="115" zoomScaleNormal="115" workbookViewId="0">
      <selection activeCell="H357" sqref="H357"/>
    </sheetView>
  </sheetViews>
  <sheetFormatPr defaultColWidth="9.1796875" defaultRowHeight="12.5" x14ac:dyDescent="0.25"/>
  <cols>
    <col min="1" max="1" width="0.81640625" style="59" customWidth="1"/>
    <col min="2" max="2" width="14.453125" style="44" customWidth="1"/>
    <col min="3" max="3" width="60.1796875" style="44" customWidth="1"/>
    <col min="4" max="4" width="12.1796875" style="44" bestFit="1" customWidth="1"/>
    <col min="5" max="5" width="16" style="44" bestFit="1" customWidth="1"/>
    <col min="6" max="6" width="14.453125" style="44" customWidth="1"/>
    <col min="7" max="7" width="10.81640625" style="44" customWidth="1"/>
    <col min="8" max="16384" width="9.1796875" style="44"/>
  </cols>
  <sheetData>
    <row r="1" spans="1:7" ht="81.75" customHeight="1" x14ac:dyDescent="0.35">
      <c r="A1" s="40"/>
      <c r="B1" s="150"/>
      <c r="C1" s="150"/>
      <c r="D1" s="150"/>
      <c r="E1" s="150"/>
      <c r="F1" s="150"/>
      <c r="G1" s="150"/>
    </row>
    <row r="2" spans="1:7" ht="15.5" x14ac:dyDescent="0.25">
      <c r="A2" s="40"/>
      <c r="B2" s="151" t="s">
        <v>438</v>
      </c>
      <c r="C2" s="151"/>
      <c r="D2" s="151"/>
      <c r="E2" s="151"/>
      <c r="F2" s="151"/>
      <c r="G2" s="151"/>
    </row>
    <row r="3" spans="1:7" ht="13" thickBot="1" x14ac:dyDescent="0.3">
      <c r="A3" s="40"/>
      <c r="B3" s="42"/>
      <c r="C3" s="40"/>
      <c r="D3" s="40"/>
      <c r="E3" s="40"/>
    </row>
    <row r="4" spans="1:7" ht="13" x14ac:dyDescent="0.25">
      <c r="A4" s="40"/>
      <c r="B4" s="17" t="s">
        <v>433</v>
      </c>
      <c r="C4" s="146" t="str">
        <f>IF(ISBLANK('[1]Offeror Info'!$E$4),"",'[1]Offeror Info'!$E$4)</f>
        <v>Cigna</v>
      </c>
      <c r="D4" s="147"/>
      <c r="E4" s="148"/>
    </row>
    <row r="5" spans="1:7" ht="13" x14ac:dyDescent="0.25">
      <c r="A5" s="40"/>
      <c r="B5" s="3" t="s">
        <v>436</v>
      </c>
      <c r="C5" s="130" t="str">
        <f>IF(ISBLANK('[1]Offeror Info'!$E$5),"",'[1]Offeror Info'!$E$5)</f>
        <v>Jerry W Smith</v>
      </c>
      <c r="D5" s="131"/>
      <c r="E5" s="132"/>
    </row>
    <row r="6" spans="1:7" ht="13" x14ac:dyDescent="0.25">
      <c r="A6" s="40"/>
      <c r="B6" s="3" t="s">
        <v>0</v>
      </c>
      <c r="C6" s="130" t="str">
        <f>IF(ISBLANK('[1]Offeror Info'!$E$6),"",'[1]Offeror Info'!$E$6)</f>
        <v>Director of Business Development</v>
      </c>
      <c r="D6" s="131"/>
      <c r="E6" s="132"/>
    </row>
    <row r="7" spans="1:7" ht="13" x14ac:dyDescent="0.25">
      <c r="A7" s="40"/>
      <c r="B7" s="2" t="s">
        <v>453</v>
      </c>
      <c r="C7" s="130" t="str">
        <f>IF(ISBLANK('[1]Offeror Info'!$E$7),"",'[1]Offeror Info'!$E$7)</f>
        <v>480.426.6759</v>
      </c>
      <c r="D7" s="131"/>
      <c r="E7" s="132"/>
    </row>
    <row r="8" spans="1:7" ht="13.5" thickBot="1" x14ac:dyDescent="0.3">
      <c r="A8" s="40"/>
      <c r="B8" s="21" t="s">
        <v>454</v>
      </c>
      <c r="C8" s="152" t="str">
        <f>IF(ISBLANK('[1]Offeror Info'!$E$8),"",'[1]Offeror Info'!$E$8)</f>
        <v>jerry.smith@cigna.com</v>
      </c>
      <c r="D8" s="134"/>
      <c r="E8" s="135"/>
    </row>
    <row r="9" spans="1:7" ht="13" thickBot="1" x14ac:dyDescent="0.3">
      <c r="A9" s="44"/>
    </row>
    <row r="10" spans="1:7" ht="36" customHeight="1" thickBot="1" x14ac:dyDescent="0.3">
      <c r="A10" s="40"/>
      <c r="B10" s="18" t="s">
        <v>8</v>
      </c>
      <c r="C10" s="153" t="s">
        <v>711</v>
      </c>
      <c r="D10" s="154"/>
      <c r="E10" s="155"/>
    </row>
    <row r="11" spans="1:7" x14ac:dyDescent="0.25">
      <c r="A11" s="44"/>
    </row>
    <row r="12" spans="1:7" s="94" customFormat="1" ht="14" x14ac:dyDescent="0.3">
      <c r="A12" s="91"/>
      <c r="B12" s="95" t="s">
        <v>474</v>
      </c>
      <c r="C12" s="64"/>
      <c r="D12" s="93"/>
      <c r="E12" s="93"/>
      <c r="F12" s="93"/>
      <c r="G12" s="93"/>
    </row>
    <row r="13" spans="1:7" s="94" customFormat="1" ht="13.5" thickBot="1" x14ac:dyDescent="0.35">
      <c r="A13" s="91"/>
      <c r="B13" s="92"/>
      <c r="C13" s="64"/>
      <c r="D13" s="93"/>
      <c r="E13" s="93"/>
      <c r="F13" s="93"/>
      <c r="G13" s="93"/>
    </row>
    <row r="14" spans="1:7" ht="13" x14ac:dyDescent="0.3">
      <c r="A14" s="1"/>
      <c r="B14" s="73" t="s">
        <v>455</v>
      </c>
      <c r="C14" s="100" t="s">
        <v>456</v>
      </c>
      <c r="D14" s="100" t="s">
        <v>457</v>
      </c>
      <c r="E14" s="156" t="s">
        <v>469</v>
      </c>
      <c r="F14" s="157"/>
      <c r="G14" s="158"/>
    </row>
    <row r="15" spans="1:7" ht="26" x14ac:dyDescent="0.3">
      <c r="A15" s="1"/>
      <c r="B15" s="75"/>
      <c r="C15" s="66"/>
      <c r="D15" s="67" t="s">
        <v>468</v>
      </c>
      <c r="E15" s="68" t="s">
        <v>465</v>
      </c>
      <c r="F15" s="68" t="s">
        <v>466</v>
      </c>
      <c r="G15" s="76" t="s">
        <v>467</v>
      </c>
    </row>
    <row r="16" spans="1:7" ht="13" x14ac:dyDescent="0.3">
      <c r="A16" s="1"/>
      <c r="B16" s="77"/>
      <c r="C16" s="70" t="s">
        <v>470</v>
      </c>
      <c r="D16" s="65"/>
      <c r="E16" s="65"/>
      <c r="F16" s="65"/>
      <c r="G16" s="78"/>
    </row>
    <row r="17" spans="1:7" ht="13" x14ac:dyDescent="0.3">
      <c r="A17" s="1"/>
      <c r="B17" s="79" t="s">
        <v>471</v>
      </c>
      <c r="C17" s="63" t="s">
        <v>472</v>
      </c>
      <c r="D17" s="69" t="s">
        <v>473</v>
      </c>
      <c r="E17" s="69">
        <v>5</v>
      </c>
      <c r="F17" s="69">
        <v>5</v>
      </c>
      <c r="G17" s="80" t="s">
        <v>705</v>
      </c>
    </row>
    <row r="18" spans="1:7" ht="13" x14ac:dyDescent="0.3">
      <c r="A18" s="1"/>
      <c r="B18" s="79" t="s">
        <v>11</v>
      </c>
      <c r="C18" s="63" t="s">
        <v>12</v>
      </c>
      <c r="D18" s="69" t="s">
        <v>473</v>
      </c>
      <c r="E18" s="69">
        <v>0</v>
      </c>
      <c r="F18" s="69">
        <v>0</v>
      </c>
      <c r="G18" s="80" t="s">
        <v>705</v>
      </c>
    </row>
    <row r="19" spans="1:7" ht="13" x14ac:dyDescent="0.3">
      <c r="A19" s="1"/>
      <c r="B19" s="79" t="s">
        <v>13</v>
      </c>
      <c r="C19" s="63" t="s">
        <v>14</v>
      </c>
      <c r="D19" s="69" t="s">
        <v>473</v>
      </c>
      <c r="E19" s="69">
        <v>0</v>
      </c>
      <c r="F19" s="69">
        <v>0</v>
      </c>
      <c r="G19" s="80" t="s">
        <v>705</v>
      </c>
    </row>
    <row r="20" spans="1:7" ht="13" x14ac:dyDescent="0.3">
      <c r="A20" s="1"/>
      <c r="B20" s="79" t="s">
        <v>15</v>
      </c>
      <c r="C20" s="63" t="s">
        <v>16</v>
      </c>
      <c r="D20" s="69" t="s">
        <v>473</v>
      </c>
      <c r="E20" s="69">
        <v>0</v>
      </c>
      <c r="F20" s="69">
        <v>0</v>
      </c>
      <c r="G20" s="80" t="s">
        <v>705</v>
      </c>
    </row>
    <row r="21" spans="1:7" ht="13" x14ac:dyDescent="0.3">
      <c r="A21" s="1"/>
      <c r="B21" s="79" t="s">
        <v>17</v>
      </c>
      <c r="C21" s="63" t="s">
        <v>18</v>
      </c>
      <c r="D21" s="69" t="s">
        <v>473</v>
      </c>
      <c r="E21" s="69">
        <v>0</v>
      </c>
      <c r="F21" s="69">
        <v>0</v>
      </c>
      <c r="G21" s="80" t="s">
        <v>705</v>
      </c>
    </row>
    <row r="22" spans="1:7" ht="13" x14ac:dyDescent="0.3">
      <c r="A22" s="1"/>
      <c r="B22" s="79" t="s">
        <v>19</v>
      </c>
      <c r="C22" s="63" t="s">
        <v>20</v>
      </c>
      <c r="D22" s="69" t="s">
        <v>473</v>
      </c>
      <c r="E22" s="69">
        <v>0</v>
      </c>
      <c r="F22" s="69">
        <v>0</v>
      </c>
      <c r="G22" s="80" t="s">
        <v>705</v>
      </c>
    </row>
    <row r="23" spans="1:7" ht="13" x14ac:dyDescent="0.3">
      <c r="A23" s="1"/>
      <c r="B23" s="79" t="s">
        <v>21</v>
      </c>
      <c r="C23" s="63" t="s">
        <v>22</v>
      </c>
      <c r="D23" s="69" t="s">
        <v>473</v>
      </c>
      <c r="E23" s="69">
        <v>0</v>
      </c>
      <c r="F23" s="69">
        <v>0</v>
      </c>
      <c r="G23" s="80" t="s">
        <v>705</v>
      </c>
    </row>
    <row r="24" spans="1:7" ht="13" x14ac:dyDescent="0.3">
      <c r="A24" s="1"/>
      <c r="B24" s="79" t="s">
        <v>23</v>
      </c>
      <c r="C24" s="63" t="s">
        <v>24</v>
      </c>
      <c r="D24" s="69" t="s">
        <v>473</v>
      </c>
      <c r="E24" s="69">
        <v>0</v>
      </c>
      <c r="F24" s="69">
        <v>0</v>
      </c>
      <c r="G24" s="80" t="s">
        <v>705</v>
      </c>
    </row>
    <row r="25" spans="1:7" ht="13" x14ac:dyDescent="0.3">
      <c r="A25" s="1"/>
      <c r="B25" s="77"/>
      <c r="C25" s="70" t="s">
        <v>10</v>
      </c>
      <c r="D25" s="65"/>
      <c r="E25" s="65"/>
      <c r="F25" s="65"/>
      <c r="G25" s="78"/>
    </row>
    <row r="26" spans="1:7" ht="13" x14ac:dyDescent="0.3">
      <c r="A26" s="1"/>
      <c r="B26" s="79" t="s">
        <v>25</v>
      </c>
      <c r="C26" s="63" t="s">
        <v>26</v>
      </c>
      <c r="D26" s="69" t="s">
        <v>473</v>
      </c>
      <c r="E26" s="69">
        <v>0</v>
      </c>
      <c r="F26" s="69">
        <v>0</v>
      </c>
      <c r="G26" s="80" t="s">
        <v>705</v>
      </c>
    </row>
    <row r="27" spans="1:7" ht="13" x14ac:dyDescent="0.3">
      <c r="A27" s="1"/>
      <c r="B27" s="79" t="s">
        <v>27</v>
      </c>
      <c r="C27" s="63" t="s">
        <v>28</v>
      </c>
      <c r="D27" s="69" t="s">
        <v>473</v>
      </c>
      <c r="E27" s="69">
        <v>0</v>
      </c>
      <c r="F27" s="69">
        <v>0</v>
      </c>
      <c r="G27" s="80" t="s">
        <v>705</v>
      </c>
    </row>
    <row r="28" spans="1:7" ht="13" x14ac:dyDescent="0.3">
      <c r="A28" s="1"/>
      <c r="B28" s="79" t="s">
        <v>29</v>
      </c>
      <c r="C28" s="63" t="s">
        <v>30</v>
      </c>
      <c r="D28" s="69" t="s">
        <v>473</v>
      </c>
      <c r="E28" s="69">
        <v>0</v>
      </c>
      <c r="F28" s="69">
        <v>0</v>
      </c>
      <c r="G28" s="80" t="s">
        <v>705</v>
      </c>
    </row>
    <row r="29" spans="1:7" ht="13" x14ac:dyDescent="0.3">
      <c r="A29" s="1"/>
      <c r="B29" s="79" t="s">
        <v>31</v>
      </c>
      <c r="C29" s="63" t="s">
        <v>32</v>
      </c>
      <c r="D29" s="69" t="s">
        <v>473</v>
      </c>
      <c r="E29" s="69">
        <v>0</v>
      </c>
      <c r="F29" s="69">
        <v>0</v>
      </c>
      <c r="G29" s="80" t="s">
        <v>705</v>
      </c>
    </row>
    <row r="30" spans="1:7" ht="13" x14ac:dyDescent="0.3">
      <c r="A30" s="1"/>
      <c r="B30" s="79" t="s">
        <v>33</v>
      </c>
      <c r="C30" s="63" t="s">
        <v>34</v>
      </c>
      <c r="D30" s="69" t="s">
        <v>473</v>
      </c>
      <c r="E30" s="69">
        <v>0</v>
      </c>
      <c r="F30" s="69">
        <v>0</v>
      </c>
      <c r="G30" s="80" t="s">
        <v>705</v>
      </c>
    </row>
    <row r="31" spans="1:7" ht="13" x14ac:dyDescent="0.3">
      <c r="A31" s="1"/>
      <c r="B31" s="79" t="s">
        <v>35</v>
      </c>
      <c r="C31" s="63" t="s">
        <v>36</v>
      </c>
      <c r="D31" s="69" t="s">
        <v>473</v>
      </c>
      <c r="E31" s="69">
        <v>0</v>
      </c>
      <c r="F31" s="69">
        <v>0</v>
      </c>
      <c r="G31" s="80" t="s">
        <v>705</v>
      </c>
    </row>
    <row r="32" spans="1:7" ht="13" x14ac:dyDescent="0.3">
      <c r="A32" s="1"/>
      <c r="B32" s="79" t="s">
        <v>37</v>
      </c>
      <c r="C32" s="63" t="s">
        <v>38</v>
      </c>
      <c r="D32" s="69" t="s">
        <v>473</v>
      </c>
      <c r="E32" s="69">
        <v>0</v>
      </c>
      <c r="F32" s="69">
        <v>0</v>
      </c>
      <c r="G32" s="80" t="s">
        <v>705</v>
      </c>
    </row>
    <row r="33" spans="1:7" ht="13" x14ac:dyDescent="0.3">
      <c r="A33" s="1"/>
      <c r="B33" s="79" t="s">
        <v>39</v>
      </c>
      <c r="C33" s="63" t="s">
        <v>40</v>
      </c>
      <c r="D33" s="69" t="s">
        <v>473</v>
      </c>
      <c r="E33" s="69">
        <v>0</v>
      </c>
      <c r="F33" s="69">
        <v>0</v>
      </c>
      <c r="G33" s="80" t="s">
        <v>705</v>
      </c>
    </row>
    <row r="34" spans="1:7" ht="13" x14ac:dyDescent="0.3">
      <c r="A34" s="1"/>
      <c r="B34" s="79" t="s">
        <v>41</v>
      </c>
      <c r="C34" s="63" t="s">
        <v>42</v>
      </c>
      <c r="D34" s="69" t="s">
        <v>473</v>
      </c>
      <c r="E34" s="69">
        <v>0</v>
      </c>
      <c r="F34" s="69">
        <v>0</v>
      </c>
      <c r="G34" s="80" t="s">
        <v>705</v>
      </c>
    </row>
    <row r="35" spans="1:7" ht="13" x14ac:dyDescent="0.3">
      <c r="A35" s="1"/>
      <c r="B35" s="79" t="s">
        <v>43</v>
      </c>
      <c r="C35" s="63" t="s">
        <v>44</v>
      </c>
      <c r="D35" s="69" t="s">
        <v>473</v>
      </c>
      <c r="E35" s="69" t="s">
        <v>706</v>
      </c>
      <c r="F35" s="69" t="s">
        <v>706</v>
      </c>
      <c r="G35" s="80" t="s">
        <v>705</v>
      </c>
    </row>
    <row r="36" spans="1:7" ht="13" x14ac:dyDescent="0.3">
      <c r="A36" s="1"/>
      <c r="B36" s="79" t="s">
        <v>45</v>
      </c>
      <c r="C36" s="63" t="s">
        <v>46</v>
      </c>
      <c r="D36" s="69" t="s">
        <v>473</v>
      </c>
      <c r="E36" s="69" t="s">
        <v>706</v>
      </c>
      <c r="F36" s="69" t="s">
        <v>706</v>
      </c>
      <c r="G36" s="80" t="s">
        <v>705</v>
      </c>
    </row>
    <row r="37" spans="1:7" ht="13" x14ac:dyDescent="0.3">
      <c r="A37" s="1"/>
      <c r="B37" s="79" t="s">
        <v>47</v>
      </c>
      <c r="C37" s="63" t="s">
        <v>48</v>
      </c>
      <c r="D37" s="69" t="s">
        <v>473</v>
      </c>
      <c r="E37" s="69">
        <v>0</v>
      </c>
      <c r="F37" s="69">
        <v>0</v>
      </c>
      <c r="G37" s="80" t="s">
        <v>705</v>
      </c>
    </row>
    <row r="38" spans="1:7" ht="13" x14ac:dyDescent="0.3">
      <c r="A38" s="1"/>
      <c r="B38" s="79" t="s">
        <v>49</v>
      </c>
      <c r="C38" s="63" t="s">
        <v>50</v>
      </c>
      <c r="D38" s="69" t="s">
        <v>473</v>
      </c>
      <c r="E38" s="69" t="s">
        <v>706</v>
      </c>
      <c r="F38" s="69" t="s">
        <v>706</v>
      </c>
      <c r="G38" s="80" t="s">
        <v>705</v>
      </c>
    </row>
    <row r="39" spans="1:7" ht="13" x14ac:dyDescent="0.3">
      <c r="A39" s="1"/>
      <c r="B39" s="79" t="s">
        <v>51</v>
      </c>
      <c r="C39" s="63" t="s">
        <v>52</v>
      </c>
      <c r="D39" s="69" t="s">
        <v>473</v>
      </c>
      <c r="E39" s="69">
        <v>0</v>
      </c>
      <c r="F39" s="69">
        <v>0</v>
      </c>
      <c r="G39" s="80" t="s">
        <v>705</v>
      </c>
    </row>
    <row r="40" spans="1:7" ht="26" x14ac:dyDescent="0.3">
      <c r="A40" s="1"/>
      <c r="B40" s="79" t="s">
        <v>475</v>
      </c>
      <c r="C40" s="63" t="s">
        <v>651</v>
      </c>
      <c r="D40" s="69">
        <v>50</v>
      </c>
      <c r="E40" s="69">
        <v>50</v>
      </c>
      <c r="F40" s="69">
        <v>50</v>
      </c>
      <c r="G40" s="80" t="s">
        <v>705</v>
      </c>
    </row>
    <row r="41" spans="1:7" ht="13" x14ac:dyDescent="0.3">
      <c r="A41" s="1"/>
      <c r="B41" s="79" t="s">
        <v>53</v>
      </c>
      <c r="C41" s="63" t="s">
        <v>54</v>
      </c>
      <c r="D41" s="69" t="s">
        <v>473</v>
      </c>
      <c r="E41" s="69" t="s">
        <v>706</v>
      </c>
      <c r="F41" s="69" t="s">
        <v>706</v>
      </c>
      <c r="G41" s="80" t="s">
        <v>705</v>
      </c>
    </row>
    <row r="42" spans="1:7" ht="13" x14ac:dyDescent="0.3">
      <c r="A42" s="1"/>
      <c r="B42" s="79" t="s">
        <v>55</v>
      </c>
      <c r="C42" s="63" t="s">
        <v>56</v>
      </c>
      <c r="D42" s="69" t="s">
        <v>473</v>
      </c>
      <c r="E42" s="69" t="s">
        <v>706</v>
      </c>
      <c r="F42" s="69" t="s">
        <v>706</v>
      </c>
      <c r="G42" s="80" t="s">
        <v>705</v>
      </c>
    </row>
    <row r="43" spans="1:7" ht="13" x14ac:dyDescent="0.3">
      <c r="A43" s="1"/>
      <c r="B43" s="79" t="s">
        <v>57</v>
      </c>
      <c r="C43" s="63" t="s">
        <v>58</v>
      </c>
      <c r="D43" s="69" t="s">
        <v>473</v>
      </c>
      <c r="E43" s="69">
        <v>0</v>
      </c>
      <c r="F43" s="69">
        <v>0</v>
      </c>
      <c r="G43" s="80" t="s">
        <v>705</v>
      </c>
    </row>
    <row r="44" spans="1:7" ht="26" x14ac:dyDescent="0.3">
      <c r="A44" s="1"/>
      <c r="B44" s="79" t="s">
        <v>475</v>
      </c>
      <c r="C44" s="63" t="s">
        <v>476</v>
      </c>
      <c r="D44" s="69">
        <v>50</v>
      </c>
      <c r="E44" s="69">
        <v>50</v>
      </c>
      <c r="F44" s="69">
        <v>50</v>
      </c>
      <c r="G44" s="80" t="s">
        <v>705</v>
      </c>
    </row>
    <row r="45" spans="1:7" ht="13" x14ac:dyDescent="0.3">
      <c r="A45" s="1"/>
      <c r="B45" s="79" t="s">
        <v>59</v>
      </c>
      <c r="C45" s="63" t="s">
        <v>60</v>
      </c>
      <c r="D45" s="69" t="s">
        <v>473</v>
      </c>
      <c r="E45" s="69">
        <v>0</v>
      </c>
      <c r="F45" s="69">
        <v>0</v>
      </c>
      <c r="G45" s="80" t="s">
        <v>705</v>
      </c>
    </row>
    <row r="46" spans="1:7" ht="13" x14ac:dyDescent="0.3">
      <c r="A46" s="1"/>
      <c r="B46" s="79" t="s">
        <v>61</v>
      </c>
      <c r="C46" s="63" t="s">
        <v>62</v>
      </c>
      <c r="D46" s="69" t="s">
        <v>473</v>
      </c>
      <c r="E46" s="69">
        <v>0</v>
      </c>
      <c r="F46" s="69">
        <v>0</v>
      </c>
      <c r="G46" s="80" t="s">
        <v>705</v>
      </c>
    </row>
    <row r="47" spans="1:7" ht="26" x14ac:dyDescent="0.3">
      <c r="A47" s="1"/>
      <c r="B47" s="79" t="s">
        <v>477</v>
      </c>
      <c r="C47" s="63" t="s">
        <v>478</v>
      </c>
      <c r="D47" s="69" t="s">
        <v>473</v>
      </c>
      <c r="E47" s="69">
        <v>0</v>
      </c>
      <c r="F47" s="69">
        <v>0</v>
      </c>
      <c r="G47" s="80" t="s">
        <v>705</v>
      </c>
    </row>
    <row r="48" spans="1:7" ht="13" x14ac:dyDescent="0.3">
      <c r="A48" s="1"/>
      <c r="B48" s="81"/>
      <c r="C48" s="71" t="s">
        <v>63</v>
      </c>
      <c r="D48" s="72"/>
      <c r="E48" s="72"/>
      <c r="F48" s="72"/>
      <c r="G48" s="82"/>
    </row>
    <row r="49" spans="1:7" ht="13" x14ac:dyDescent="0.3">
      <c r="A49" s="1"/>
      <c r="B49" s="79" t="s">
        <v>64</v>
      </c>
      <c r="C49" s="63" t="s">
        <v>65</v>
      </c>
      <c r="D49" s="69" t="s">
        <v>473</v>
      </c>
      <c r="E49" s="69">
        <v>0</v>
      </c>
      <c r="F49" s="69">
        <v>0</v>
      </c>
      <c r="G49" s="80" t="s">
        <v>705</v>
      </c>
    </row>
    <row r="50" spans="1:7" ht="13" x14ac:dyDescent="0.3">
      <c r="A50" s="1"/>
      <c r="B50" s="79" t="s">
        <v>66</v>
      </c>
      <c r="C50" s="63" t="s">
        <v>67</v>
      </c>
      <c r="D50" s="69" t="s">
        <v>473</v>
      </c>
      <c r="E50" s="69">
        <v>0</v>
      </c>
      <c r="F50" s="69">
        <v>0</v>
      </c>
      <c r="G50" s="80" t="s">
        <v>705</v>
      </c>
    </row>
    <row r="51" spans="1:7" ht="13" x14ac:dyDescent="0.3">
      <c r="A51" s="1"/>
      <c r="B51" s="79" t="s">
        <v>68</v>
      </c>
      <c r="C51" s="63" t="s">
        <v>69</v>
      </c>
      <c r="D51" s="69" t="s">
        <v>473</v>
      </c>
      <c r="E51" s="69">
        <v>0</v>
      </c>
      <c r="F51" s="69">
        <v>0</v>
      </c>
      <c r="G51" s="101" t="s">
        <v>705</v>
      </c>
    </row>
    <row r="52" spans="1:7" ht="13" x14ac:dyDescent="0.3">
      <c r="A52" s="1"/>
      <c r="B52" s="79" t="s">
        <v>70</v>
      </c>
      <c r="C52" s="63" t="s">
        <v>71</v>
      </c>
      <c r="D52" s="69" t="s">
        <v>473</v>
      </c>
      <c r="E52" s="69">
        <v>0</v>
      </c>
      <c r="F52" s="69">
        <v>0</v>
      </c>
      <c r="G52" s="101" t="s">
        <v>705</v>
      </c>
    </row>
    <row r="53" spans="1:7" ht="13" x14ac:dyDescent="0.3">
      <c r="A53" s="1"/>
      <c r="B53" s="79" t="s">
        <v>72</v>
      </c>
      <c r="C53" s="63" t="s">
        <v>73</v>
      </c>
      <c r="D53" s="69" t="s">
        <v>473</v>
      </c>
      <c r="E53" s="69">
        <v>0</v>
      </c>
      <c r="F53" s="69">
        <v>0</v>
      </c>
      <c r="G53" s="80" t="s">
        <v>705</v>
      </c>
    </row>
    <row r="54" spans="1:7" ht="13" x14ac:dyDescent="0.3">
      <c r="A54" s="1"/>
      <c r="B54" s="79" t="s">
        <v>74</v>
      </c>
      <c r="C54" s="63" t="s">
        <v>75</v>
      </c>
      <c r="D54" s="69" t="s">
        <v>473</v>
      </c>
      <c r="E54" s="69">
        <v>0</v>
      </c>
      <c r="F54" s="69">
        <v>0</v>
      </c>
      <c r="G54" s="80" t="s">
        <v>705</v>
      </c>
    </row>
    <row r="55" spans="1:7" ht="13" x14ac:dyDescent="0.3">
      <c r="A55" s="1"/>
      <c r="B55" s="79" t="s">
        <v>652</v>
      </c>
      <c r="C55" s="63" t="s">
        <v>653</v>
      </c>
      <c r="D55" s="69" t="s">
        <v>473</v>
      </c>
      <c r="E55" s="69">
        <v>0</v>
      </c>
      <c r="F55" s="69">
        <v>0</v>
      </c>
      <c r="G55" s="80" t="s">
        <v>705</v>
      </c>
    </row>
    <row r="56" spans="1:7" ht="13" x14ac:dyDescent="0.3">
      <c r="A56" s="1"/>
      <c r="B56" s="79" t="s">
        <v>76</v>
      </c>
      <c r="C56" s="63" t="s">
        <v>464</v>
      </c>
      <c r="D56" s="69" t="s">
        <v>473</v>
      </c>
      <c r="E56" s="69">
        <v>0</v>
      </c>
      <c r="F56" s="69">
        <v>0</v>
      </c>
      <c r="G56" s="80" t="s">
        <v>705</v>
      </c>
    </row>
    <row r="57" spans="1:7" ht="13" x14ac:dyDescent="0.3">
      <c r="A57" s="1"/>
      <c r="B57" s="79" t="s">
        <v>77</v>
      </c>
      <c r="C57" s="63" t="s">
        <v>78</v>
      </c>
      <c r="D57" s="69" t="s">
        <v>473</v>
      </c>
      <c r="E57" s="69">
        <v>12</v>
      </c>
      <c r="F57" s="69">
        <v>12</v>
      </c>
      <c r="G57" s="80" t="s">
        <v>705</v>
      </c>
    </row>
    <row r="58" spans="1:7" ht="13" x14ac:dyDescent="0.3">
      <c r="A58" s="1"/>
      <c r="B58" s="79" t="s">
        <v>79</v>
      </c>
      <c r="C58" s="63" t="s">
        <v>80</v>
      </c>
      <c r="D58" s="69">
        <v>50</v>
      </c>
      <c r="E58" s="69">
        <v>35</v>
      </c>
      <c r="F58" s="69">
        <v>35</v>
      </c>
      <c r="G58" s="80" t="s">
        <v>705</v>
      </c>
    </row>
    <row r="59" spans="1:7" ht="13" x14ac:dyDescent="0.3">
      <c r="A59" s="1"/>
      <c r="B59" s="79" t="s">
        <v>81</v>
      </c>
      <c r="C59" s="63" t="s">
        <v>82</v>
      </c>
      <c r="D59" s="69">
        <v>50</v>
      </c>
      <c r="E59" s="69">
        <v>35</v>
      </c>
      <c r="F59" s="69">
        <v>35</v>
      </c>
      <c r="G59" s="80" t="s">
        <v>705</v>
      </c>
    </row>
    <row r="60" spans="1:7" ht="13" x14ac:dyDescent="0.3">
      <c r="A60" s="1"/>
      <c r="B60" s="79" t="s">
        <v>83</v>
      </c>
      <c r="C60" s="63" t="s">
        <v>84</v>
      </c>
      <c r="D60" s="69">
        <v>65</v>
      </c>
      <c r="E60" s="69">
        <v>45</v>
      </c>
      <c r="F60" s="69">
        <v>45</v>
      </c>
      <c r="G60" s="80" t="s">
        <v>705</v>
      </c>
    </row>
    <row r="61" spans="1:7" ht="13" x14ac:dyDescent="0.3">
      <c r="A61" s="1"/>
      <c r="B61" s="79" t="s">
        <v>85</v>
      </c>
      <c r="C61" s="63" t="s">
        <v>86</v>
      </c>
      <c r="D61" s="69">
        <v>90</v>
      </c>
      <c r="E61" s="69">
        <v>45</v>
      </c>
      <c r="F61" s="69">
        <v>45</v>
      </c>
      <c r="G61" s="80" t="s">
        <v>705</v>
      </c>
    </row>
    <row r="62" spans="1:7" ht="13" x14ac:dyDescent="0.3">
      <c r="A62" s="1"/>
      <c r="B62" s="79" t="s">
        <v>87</v>
      </c>
      <c r="C62" s="63" t="s">
        <v>88</v>
      </c>
      <c r="D62" s="69">
        <v>10</v>
      </c>
      <c r="E62" s="69">
        <v>6</v>
      </c>
      <c r="F62" s="69">
        <v>6</v>
      </c>
      <c r="G62" s="80" t="s">
        <v>705</v>
      </c>
    </row>
    <row r="63" spans="1:7" ht="13" x14ac:dyDescent="0.3">
      <c r="A63" s="1"/>
      <c r="B63" s="79" t="s">
        <v>89</v>
      </c>
      <c r="C63" s="63" t="s">
        <v>90</v>
      </c>
      <c r="D63" s="69">
        <v>10</v>
      </c>
      <c r="E63" s="69">
        <v>6</v>
      </c>
      <c r="F63" s="69">
        <v>6</v>
      </c>
      <c r="G63" s="80" t="s">
        <v>705</v>
      </c>
    </row>
    <row r="64" spans="1:7" ht="13" x14ac:dyDescent="0.3">
      <c r="A64" s="1"/>
      <c r="B64" s="79" t="s">
        <v>471</v>
      </c>
      <c r="C64" s="63" t="s">
        <v>479</v>
      </c>
      <c r="D64" s="69">
        <v>35</v>
      </c>
      <c r="E64" s="69"/>
      <c r="F64" s="69"/>
      <c r="G64" s="80" t="s">
        <v>705</v>
      </c>
    </row>
    <row r="65" spans="1:7" ht="13" x14ac:dyDescent="0.3">
      <c r="A65" s="1"/>
      <c r="B65" s="81"/>
      <c r="C65" s="71" t="s">
        <v>91</v>
      </c>
      <c r="D65" s="72"/>
      <c r="E65" s="72"/>
      <c r="F65" s="72"/>
      <c r="G65" s="82"/>
    </row>
    <row r="66" spans="1:7" ht="13" x14ac:dyDescent="0.3">
      <c r="A66" s="1"/>
      <c r="B66" s="79" t="s">
        <v>92</v>
      </c>
      <c r="C66" s="63" t="s">
        <v>93</v>
      </c>
      <c r="D66" s="69">
        <v>10</v>
      </c>
      <c r="E66" s="69">
        <v>0</v>
      </c>
      <c r="F66" s="69">
        <v>0</v>
      </c>
      <c r="G66" s="80" t="s">
        <v>705</v>
      </c>
    </row>
    <row r="67" spans="1:7" ht="13" x14ac:dyDescent="0.3">
      <c r="A67" s="1"/>
      <c r="B67" s="79" t="s">
        <v>94</v>
      </c>
      <c r="C67" s="63" t="s">
        <v>95</v>
      </c>
      <c r="D67" s="69">
        <v>15</v>
      </c>
      <c r="E67" s="69">
        <v>0</v>
      </c>
      <c r="F67" s="69">
        <v>0</v>
      </c>
      <c r="G67" s="80" t="s">
        <v>705</v>
      </c>
    </row>
    <row r="68" spans="1:7" ht="13" x14ac:dyDescent="0.3">
      <c r="A68" s="1"/>
      <c r="B68" s="79" t="s">
        <v>96</v>
      </c>
      <c r="C68" s="63" t="s">
        <v>97</v>
      </c>
      <c r="D68" s="69">
        <v>20</v>
      </c>
      <c r="E68" s="69">
        <v>0</v>
      </c>
      <c r="F68" s="69">
        <v>0</v>
      </c>
      <c r="G68" s="80" t="s">
        <v>705</v>
      </c>
    </row>
    <row r="69" spans="1:7" ht="13" x14ac:dyDescent="0.3">
      <c r="A69" s="1"/>
      <c r="B69" s="79" t="s">
        <v>98</v>
      </c>
      <c r="C69" s="63" t="s">
        <v>99</v>
      </c>
      <c r="D69" s="69">
        <v>30</v>
      </c>
      <c r="E69" s="69">
        <v>0</v>
      </c>
      <c r="F69" s="69">
        <v>0</v>
      </c>
      <c r="G69" s="80" t="s">
        <v>705</v>
      </c>
    </row>
    <row r="70" spans="1:7" ht="13" x14ac:dyDescent="0.3">
      <c r="A70" s="1"/>
      <c r="B70" s="79" t="s">
        <v>100</v>
      </c>
      <c r="C70" s="63" t="s">
        <v>101</v>
      </c>
      <c r="D70" s="69">
        <v>25</v>
      </c>
      <c r="E70" s="69">
        <v>0</v>
      </c>
      <c r="F70" s="69">
        <v>0</v>
      </c>
      <c r="G70" s="80" t="s">
        <v>705</v>
      </c>
    </row>
    <row r="71" spans="1:7" ht="13" x14ac:dyDescent="0.3">
      <c r="A71" s="1"/>
      <c r="B71" s="79" t="s">
        <v>102</v>
      </c>
      <c r="C71" s="63" t="s">
        <v>103</v>
      </c>
      <c r="D71" s="69">
        <v>35</v>
      </c>
      <c r="E71" s="69">
        <v>0</v>
      </c>
      <c r="F71" s="69">
        <v>0</v>
      </c>
      <c r="G71" s="80" t="s">
        <v>705</v>
      </c>
    </row>
    <row r="72" spans="1:7" ht="13" x14ac:dyDescent="0.3">
      <c r="A72" s="1"/>
      <c r="B72" s="79" t="s">
        <v>104</v>
      </c>
      <c r="C72" s="63" t="s">
        <v>105</v>
      </c>
      <c r="D72" s="69">
        <v>45</v>
      </c>
      <c r="E72" s="69">
        <v>0</v>
      </c>
      <c r="F72" s="69">
        <v>0</v>
      </c>
      <c r="G72" s="80" t="s">
        <v>705</v>
      </c>
    </row>
    <row r="73" spans="1:7" ht="13" x14ac:dyDescent="0.3">
      <c r="A73" s="1"/>
      <c r="B73" s="79" t="s">
        <v>106</v>
      </c>
      <c r="C73" s="63" t="s">
        <v>107</v>
      </c>
      <c r="D73" s="69">
        <v>70</v>
      </c>
      <c r="E73" s="69">
        <v>0</v>
      </c>
      <c r="F73" s="69">
        <v>0</v>
      </c>
      <c r="G73" s="80" t="s">
        <v>705</v>
      </c>
    </row>
    <row r="74" spans="1:7" ht="13" x14ac:dyDescent="0.3">
      <c r="A74" s="1"/>
      <c r="B74" s="79" t="s">
        <v>480</v>
      </c>
      <c r="C74" s="63" t="s">
        <v>481</v>
      </c>
      <c r="D74" s="69">
        <v>70</v>
      </c>
      <c r="E74" s="69">
        <v>45</v>
      </c>
      <c r="F74" s="69">
        <v>45</v>
      </c>
      <c r="G74" s="80" t="s">
        <v>705</v>
      </c>
    </row>
    <row r="75" spans="1:7" ht="13" x14ac:dyDescent="0.3">
      <c r="A75" s="1"/>
      <c r="B75" s="79" t="s">
        <v>482</v>
      </c>
      <c r="C75" s="63" t="s">
        <v>483</v>
      </c>
      <c r="D75" s="69">
        <v>55</v>
      </c>
      <c r="E75" s="69">
        <v>70</v>
      </c>
      <c r="F75" s="69">
        <v>70</v>
      </c>
      <c r="G75" s="80" t="s">
        <v>705</v>
      </c>
    </row>
    <row r="76" spans="1:7" ht="13" x14ac:dyDescent="0.3">
      <c r="A76" s="1"/>
      <c r="B76" s="79" t="s">
        <v>484</v>
      </c>
      <c r="C76" s="63" t="s">
        <v>485</v>
      </c>
      <c r="D76" s="69">
        <v>65</v>
      </c>
      <c r="E76" s="69">
        <v>80</v>
      </c>
      <c r="F76" s="69">
        <v>80</v>
      </c>
      <c r="G76" s="80" t="s">
        <v>705</v>
      </c>
    </row>
    <row r="77" spans="1:7" ht="13" x14ac:dyDescent="0.3">
      <c r="A77" s="1"/>
      <c r="B77" s="79" t="s">
        <v>486</v>
      </c>
      <c r="C77" s="63" t="s">
        <v>487</v>
      </c>
      <c r="D77" s="69">
        <v>75</v>
      </c>
      <c r="E77" s="69">
        <v>95</v>
      </c>
      <c r="F77" s="69">
        <v>95</v>
      </c>
      <c r="G77" s="80" t="s">
        <v>705</v>
      </c>
    </row>
    <row r="78" spans="1:7" ht="13" x14ac:dyDescent="0.3">
      <c r="A78" s="1"/>
      <c r="B78" s="79" t="s">
        <v>488</v>
      </c>
      <c r="C78" s="63" t="s">
        <v>489</v>
      </c>
      <c r="D78" s="69">
        <v>95</v>
      </c>
      <c r="E78" s="69">
        <v>105</v>
      </c>
      <c r="F78" s="69">
        <v>105</v>
      </c>
      <c r="G78" s="80" t="s">
        <v>705</v>
      </c>
    </row>
    <row r="79" spans="1:7" ht="13" x14ac:dyDescent="0.3">
      <c r="A79" s="1"/>
      <c r="B79" s="79" t="s">
        <v>490</v>
      </c>
      <c r="C79" s="63" t="s">
        <v>491</v>
      </c>
      <c r="D79" s="69">
        <v>75</v>
      </c>
      <c r="E79" s="69">
        <v>260</v>
      </c>
      <c r="F79" s="69">
        <v>260</v>
      </c>
      <c r="G79" s="80" t="s">
        <v>705</v>
      </c>
    </row>
    <row r="80" spans="1:7" ht="13" x14ac:dyDescent="0.3">
      <c r="A80" s="1"/>
      <c r="B80" s="79" t="s">
        <v>492</v>
      </c>
      <c r="C80" s="63" t="s">
        <v>500</v>
      </c>
      <c r="D80" s="69">
        <v>85</v>
      </c>
      <c r="E80" s="69">
        <v>260</v>
      </c>
      <c r="F80" s="69">
        <v>260</v>
      </c>
      <c r="G80" s="80" t="s">
        <v>705</v>
      </c>
    </row>
    <row r="81" spans="1:7" ht="13" x14ac:dyDescent="0.3">
      <c r="A81" s="1"/>
      <c r="B81" s="79" t="s">
        <v>493</v>
      </c>
      <c r="C81" s="63" t="s">
        <v>501</v>
      </c>
      <c r="D81" s="69">
        <v>110</v>
      </c>
      <c r="E81" s="69">
        <v>260</v>
      </c>
      <c r="F81" s="69">
        <v>260</v>
      </c>
      <c r="G81" s="80" t="s">
        <v>705</v>
      </c>
    </row>
    <row r="82" spans="1:7" ht="13" x14ac:dyDescent="0.3">
      <c r="A82" s="1"/>
      <c r="B82" s="79" t="s">
        <v>494</v>
      </c>
      <c r="C82" s="63" t="s">
        <v>502</v>
      </c>
      <c r="D82" s="69">
        <v>100</v>
      </c>
      <c r="E82" s="69">
        <v>260</v>
      </c>
      <c r="F82" s="69">
        <v>260</v>
      </c>
      <c r="G82" s="80" t="s">
        <v>705</v>
      </c>
    </row>
    <row r="83" spans="1:7" ht="13" x14ac:dyDescent="0.3">
      <c r="A83" s="1"/>
      <c r="B83" s="79" t="s">
        <v>495</v>
      </c>
      <c r="C83" s="63" t="s">
        <v>503</v>
      </c>
      <c r="D83" s="69">
        <v>120</v>
      </c>
      <c r="E83" s="69">
        <v>260</v>
      </c>
      <c r="F83" s="69">
        <v>260</v>
      </c>
      <c r="G83" s="80" t="s">
        <v>705</v>
      </c>
    </row>
    <row r="84" spans="1:7" ht="13" x14ac:dyDescent="0.3">
      <c r="A84" s="1"/>
      <c r="B84" s="79" t="s">
        <v>496</v>
      </c>
      <c r="C84" s="63" t="s">
        <v>504</v>
      </c>
      <c r="D84" s="69">
        <v>130</v>
      </c>
      <c r="E84" s="69">
        <v>260</v>
      </c>
      <c r="F84" s="69">
        <v>260</v>
      </c>
      <c r="G84" s="80" t="s">
        <v>705</v>
      </c>
    </row>
    <row r="85" spans="1:7" ht="13" x14ac:dyDescent="0.3">
      <c r="A85" s="1"/>
      <c r="B85" s="79" t="s">
        <v>497</v>
      </c>
      <c r="C85" s="63" t="s">
        <v>505</v>
      </c>
      <c r="D85" s="69">
        <v>200</v>
      </c>
      <c r="E85" s="69">
        <v>240</v>
      </c>
      <c r="F85" s="69">
        <v>240</v>
      </c>
      <c r="G85" s="80" t="s">
        <v>705</v>
      </c>
    </row>
    <row r="86" spans="1:7" ht="13" x14ac:dyDescent="0.3">
      <c r="A86" s="1"/>
      <c r="B86" s="79" t="s">
        <v>498</v>
      </c>
      <c r="C86" s="63" t="s">
        <v>506</v>
      </c>
      <c r="D86" s="69">
        <v>210</v>
      </c>
      <c r="E86" s="69">
        <v>240</v>
      </c>
      <c r="F86" s="69">
        <v>240</v>
      </c>
      <c r="G86" s="80" t="s">
        <v>705</v>
      </c>
    </row>
    <row r="87" spans="1:7" ht="13" x14ac:dyDescent="0.3">
      <c r="A87" s="1"/>
      <c r="B87" s="79" t="s">
        <v>499</v>
      </c>
      <c r="C87" s="63" t="s">
        <v>507</v>
      </c>
      <c r="D87" s="69">
        <v>220</v>
      </c>
      <c r="E87" s="69">
        <v>240</v>
      </c>
      <c r="F87" s="69">
        <v>240</v>
      </c>
      <c r="G87" s="80" t="s">
        <v>705</v>
      </c>
    </row>
    <row r="88" spans="1:7" ht="13" x14ac:dyDescent="0.3">
      <c r="A88" s="1"/>
      <c r="B88" s="79" t="s">
        <v>110</v>
      </c>
      <c r="C88" s="63" t="s">
        <v>111</v>
      </c>
      <c r="D88" s="69">
        <v>220</v>
      </c>
      <c r="E88" s="69">
        <v>285</v>
      </c>
      <c r="F88" s="69">
        <v>285</v>
      </c>
      <c r="G88" s="80" t="s">
        <v>705</v>
      </c>
    </row>
    <row r="89" spans="1:7" ht="13" x14ac:dyDescent="0.3">
      <c r="A89" s="1"/>
      <c r="B89" s="79" t="s">
        <v>112</v>
      </c>
      <c r="C89" s="63" t="s">
        <v>113</v>
      </c>
      <c r="D89" s="69">
        <v>220</v>
      </c>
      <c r="E89" s="69">
        <v>270</v>
      </c>
      <c r="F89" s="69">
        <v>270</v>
      </c>
      <c r="G89" s="101" t="s">
        <v>707</v>
      </c>
    </row>
    <row r="90" spans="1:7" ht="13" x14ac:dyDescent="0.3">
      <c r="A90" s="1"/>
      <c r="B90" s="79" t="s">
        <v>114</v>
      </c>
      <c r="C90" s="63" t="s">
        <v>115</v>
      </c>
      <c r="D90" s="69">
        <v>220</v>
      </c>
      <c r="E90" s="69">
        <v>240</v>
      </c>
      <c r="F90" s="69">
        <v>240</v>
      </c>
      <c r="G90" s="101" t="s">
        <v>705</v>
      </c>
    </row>
    <row r="91" spans="1:7" ht="13" x14ac:dyDescent="0.3">
      <c r="A91" s="1"/>
      <c r="B91" s="79" t="s">
        <v>116</v>
      </c>
      <c r="C91" s="63" t="s">
        <v>117</v>
      </c>
      <c r="D91" s="69">
        <v>220</v>
      </c>
      <c r="E91" s="69">
        <v>270</v>
      </c>
      <c r="F91" s="69">
        <v>270</v>
      </c>
      <c r="G91" s="101" t="s">
        <v>707</v>
      </c>
    </row>
    <row r="92" spans="1:7" ht="13" x14ac:dyDescent="0.3">
      <c r="A92" s="1"/>
      <c r="B92" s="79" t="s">
        <v>118</v>
      </c>
      <c r="C92" s="63" t="s">
        <v>119</v>
      </c>
      <c r="D92" s="69">
        <v>220</v>
      </c>
      <c r="E92" s="69">
        <v>260</v>
      </c>
      <c r="F92" s="69">
        <v>260</v>
      </c>
      <c r="G92" s="101" t="s">
        <v>707</v>
      </c>
    </row>
    <row r="93" spans="1:7" ht="13" x14ac:dyDescent="0.3">
      <c r="A93" s="1"/>
      <c r="B93" s="79" t="s">
        <v>120</v>
      </c>
      <c r="C93" s="63" t="s">
        <v>121</v>
      </c>
      <c r="D93" s="69">
        <v>220</v>
      </c>
      <c r="E93" s="69">
        <v>225</v>
      </c>
      <c r="F93" s="69">
        <v>225</v>
      </c>
      <c r="G93" s="101" t="s">
        <v>705</v>
      </c>
    </row>
    <row r="94" spans="1:7" ht="13" x14ac:dyDescent="0.3">
      <c r="A94" s="1"/>
      <c r="B94" s="79" t="s">
        <v>122</v>
      </c>
      <c r="C94" s="63" t="s">
        <v>123</v>
      </c>
      <c r="D94" s="69">
        <v>220</v>
      </c>
      <c r="E94" s="69">
        <v>260</v>
      </c>
      <c r="F94" s="69">
        <v>260</v>
      </c>
      <c r="G94" s="101" t="s">
        <v>707</v>
      </c>
    </row>
    <row r="95" spans="1:7" ht="13" x14ac:dyDescent="0.3">
      <c r="A95" s="1"/>
      <c r="B95" s="79" t="s">
        <v>124</v>
      </c>
      <c r="C95" s="63" t="s">
        <v>125</v>
      </c>
      <c r="D95" s="69">
        <v>230</v>
      </c>
      <c r="E95" s="69">
        <v>260</v>
      </c>
      <c r="F95" s="69">
        <v>260</v>
      </c>
      <c r="G95" s="101" t="s">
        <v>707</v>
      </c>
    </row>
    <row r="96" spans="1:7" ht="13" x14ac:dyDescent="0.3">
      <c r="A96" s="1"/>
      <c r="B96" s="79" t="s">
        <v>126</v>
      </c>
      <c r="C96" s="63" t="s">
        <v>127</v>
      </c>
      <c r="D96" s="69">
        <v>15</v>
      </c>
      <c r="E96" s="69">
        <v>0</v>
      </c>
      <c r="F96" s="69">
        <v>0</v>
      </c>
      <c r="G96" s="101" t="s">
        <v>705</v>
      </c>
    </row>
    <row r="97" spans="1:7" ht="13" x14ac:dyDescent="0.3">
      <c r="A97" s="1"/>
      <c r="B97" s="79" t="s">
        <v>128</v>
      </c>
      <c r="C97" s="63" t="s">
        <v>129</v>
      </c>
      <c r="D97" s="69">
        <v>15</v>
      </c>
      <c r="E97" s="69">
        <v>0</v>
      </c>
      <c r="F97" s="69">
        <v>0</v>
      </c>
      <c r="G97" s="101" t="s">
        <v>705</v>
      </c>
    </row>
    <row r="98" spans="1:7" ht="13" x14ac:dyDescent="0.3">
      <c r="A98" s="1"/>
      <c r="B98" s="79" t="s">
        <v>130</v>
      </c>
      <c r="C98" s="63" t="s">
        <v>131</v>
      </c>
      <c r="D98" s="69">
        <v>15</v>
      </c>
      <c r="E98" s="69">
        <v>0</v>
      </c>
      <c r="F98" s="69">
        <v>0</v>
      </c>
      <c r="G98" s="101" t="s">
        <v>705</v>
      </c>
    </row>
    <row r="99" spans="1:7" ht="13" x14ac:dyDescent="0.3">
      <c r="A99" s="1"/>
      <c r="B99" s="79" t="s">
        <v>132</v>
      </c>
      <c r="C99" s="63" t="s">
        <v>133</v>
      </c>
      <c r="D99" s="69">
        <v>80</v>
      </c>
      <c r="E99" s="69">
        <v>35</v>
      </c>
      <c r="F99" s="69">
        <v>35</v>
      </c>
      <c r="G99" s="101" t="s">
        <v>705</v>
      </c>
    </row>
    <row r="100" spans="1:7" ht="13" x14ac:dyDescent="0.3">
      <c r="A100" s="1"/>
      <c r="B100" s="79" t="s">
        <v>134</v>
      </c>
      <c r="C100" s="63" t="s">
        <v>135</v>
      </c>
      <c r="D100" s="69">
        <v>90</v>
      </c>
      <c r="E100" s="69">
        <v>35</v>
      </c>
      <c r="F100" s="69">
        <v>35</v>
      </c>
      <c r="G100" s="101" t="s">
        <v>705</v>
      </c>
    </row>
    <row r="101" spans="1:7" ht="13" x14ac:dyDescent="0.3">
      <c r="A101" s="1"/>
      <c r="B101" s="79" t="s">
        <v>136</v>
      </c>
      <c r="C101" s="63" t="s">
        <v>137</v>
      </c>
      <c r="D101" s="69">
        <v>35</v>
      </c>
      <c r="E101" s="69">
        <v>45</v>
      </c>
      <c r="F101" s="69">
        <v>45</v>
      </c>
      <c r="G101" s="101" t="s">
        <v>705</v>
      </c>
    </row>
    <row r="102" spans="1:7" ht="13" x14ac:dyDescent="0.3">
      <c r="A102" s="1"/>
      <c r="B102" s="79" t="s">
        <v>138</v>
      </c>
      <c r="C102" s="63" t="s">
        <v>139</v>
      </c>
      <c r="D102" s="69">
        <v>45</v>
      </c>
      <c r="E102" s="69">
        <v>45</v>
      </c>
      <c r="F102" s="69">
        <v>45</v>
      </c>
      <c r="G102" s="101" t="s">
        <v>705</v>
      </c>
    </row>
    <row r="103" spans="1:7" ht="13" x14ac:dyDescent="0.3">
      <c r="A103" s="1"/>
      <c r="B103" s="79" t="s">
        <v>140</v>
      </c>
      <c r="C103" s="63" t="s">
        <v>141</v>
      </c>
      <c r="D103" s="69">
        <v>45</v>
      </c>
      <c r="E103" s="69">
        <v>130</v>
      </c>
      <c r="F103" s="69">
        <v>130</v>
      </c>
      <c r="G103" s="101" t="s">
        <v>705</v>
      </c>
    </row>
    <row r="104" spans="1:7" ht="13" x14ac:dyDescent="0.3">
      <c r="A104" s="1"/>
      <c r="B104" s="79" t="s">
        <v>142</v>
      </c>
      <c r="C104" s="63" t="s">
        <v>143</v>
      </c>
      <c r="D104" s="69">
        <v>15</v>
      </c>
      <c r="E104" s="69">
        <v>6</v>
      </c>
      <c r="F104" s="69">
        <v>6</v>
      </c>
      <c r="G104" s="101" t="s">
        <v>705</v>
      </c>
    </row>
    <row r="105" spans="1:7" ht="13" x14ac:dyDescent="0.3">
      <c r="A105" s="1"/>
      <c r="B105" s="79" t="s">
        <v>144</v>
      </c>
      <c r="C105" s="63" t="s">
        <v>145</v>
      </c>
      <c r="D105" s="69">
        <v>75</v>
      </c>
      <c r="E105" s="69">
        <v>65</v>
      </c>
      <c r="F105" s="69">
        <v>65</v>
      </c>
      <c r="G105" s="101" t="s">
        <v>705</v>
      </c>
    </row>
    <row r="106" spans="1:7" ht="13" x14ac:dyDescent="0.3">
      <c r="A106" s="1"/>
      <c r="B106" s="79" t="s">
        <v>146</v>
      </c>
      <c r="C106" s="63" t="s">
        <v>147</v>
      </c>
      <c r="D106" s="69">
        <v>15</v>
      </c>
      <c r="E106" s="69">
        <v>10</v>
      </c>
      <c r="F106" s="69">
        <v>10</v>
      </c>
      <c r="G106" s="101" t="s">
        <v>705</v>
      </c>
    </row>
    <row r="107" spans="1:7" ht="13" x14ac:dyDescent="0.3">
      <c r="A107" s="1"/>
      <c r="B107" s="79" t="s">
        <v>148</v>
      </c>
      <c r="C107" s="63" t="s">
        <v>149</v>
      </c>
      <c r="D107" s="69">
        <v>90</v>
      </c>
      <c r="E107" s="69">
        <v>65</v>
      </c>
      <c r="F107" s="69">
        <v>65</v>
      </c>
      <c r="G107" s="101" t="s">
        <v>705</v>
      </c>
    </row>
    <row r="108" spans="1:7" ht="13" x14ac:dyDescent="0.3">
      <c r="A108" s="1"/>
      <c r="B108" s="79" t="s">
        <v>150</v>
      </c>
      <c r="C108" s="63" t="s">
        <v>151</v>
      </c>
      <c r="D108" s="69">
        <v>45</v>
      </c>
      <c r="E108" s="69">
        <v>65</v>
      </c>
      <c r="F108" s="69">
        <v>65</v>
      </c>
      <c r="G108" s="101" t="s">
        <v>705</v>
      </c>
    </row>
    <row r="109" spans="1:7" ht="13" x14ac:dyDescent="0.3">
      <c r="A109" s="1"/>
      <c r="B109" s="79" t="s">
        <v>152</v>
      </c>
      <c r="C109" s="63" t="s">
        <v>153</v>
      </c>
      <c r="D109" s="69">
        <v>80</v>
      </c>
      <c r="E109" s="69">
        <v>40</v>
      </c>
      <c r="F109" s="69">
        <v>40</v>
      </c>
      <c r="G109" s="101" t="s">
        <v>705</v>
      </c>
    </row>
    <row r="110" spans="1:7" ht="13" x14ac:dyDescent="0.3">
      <c r="A110" s="1"/>
      <c r="B110" s="79" t="s">
        <v>508</v>
      </c>
      <c r="C110" s="63" t="s">
        <v>509</v>
      </c>
      <c r="D110" s="69">
        <v>25</v>
      </c>
      <c r="E110" s="69" t="s">
        <v>706</v>
      </c>
      <c r="F110" s="69" t="s">
        <v>706</v>
      </c>
      <c r="G110" s="101" t="s">
        <v>705</v>
      </c>
    </row>
    <row r="111" spans="1:7" ht="13" x14ac:dyDescent="0.3">
      <c r="A111" s="1"/>
      <c r="B111" s="79" t="s">
        <v>510</v>
      </c>
      <c r="C111" s="63" t="s">
        <v>511</v>
      </c>
      <c r="D111" s="69">
        <v>30</v>
      </c>
      <c r="E111" s="69">
        <v>40</v>
      </c>
      <c r="F111" s="69">
        <v>40</v>
      </c>
      <c r="G111" s="101" t="s">
        <v>705</v>
      </c>
    </row>
    <row r="112" spans="1:7" ht="13" x14ac:dyDescent="0.3">
      <c r="A112" s="1"/>
      <c r="B112" s="79" t="s">
        <v>154</v>
      </c>
      <c r="C112" s="63" t="s">
        <v>155</v>
      </c>
      <c r="D112" s="69">
        <v>75</v>
      </c>
      <c r="E112" s="69" t="s">
        <v>706</v>
      </c>
      <c r="F112" s="69" t="s">
        <v>706</v>
      </c>
      <c r="G112" s="101" t="s">
        <v>705</v>
      </c>
    </row>
    <row r="113" spans="1:7" ht="13" x14ac:dyDescent="0.3">
      <c r="A113" s="1"/>
      <c r="B113" s="79" t="s">
        <v>156</v>
      </c>
      <c r="C113" s="63" t="s">
        <v>157</v>
      </c>
      <c r="D113" s="69">
        <v>25</v>
      </c>
      <c r="E113" s="69">
        <v>18</v>
      </c>
      <c r="F113" s="69">
        <v>18</v>
      </c>
      <c r="G113" s="101" t="s">
        <v>705</v>
      </c>
    </row>
    <row r="114" spans="1:7" ht="13" x14ac:dyDescent="0.3">
      <c r="A114" s="1"/>
      <c r="B114" s="81"/>
      <c r="C114" s="71" t="s">
        <v>158</v>
      </c>
      <c r="D114" s="72"/>
      <c r="E114" s="102"/>
      <c r="F114" s="102"/>
      <c r="G114" s="101"/>
    </row>
    <row r="115" spans="1:7" ht="13" x14ac:dyDescent="0.3">
      <c r="A115" s="1"/>
      <c r="B115" s="79" t="s">
        <v>159</v>
      </c>
      <c r="C115" s="63" t="s">
        <v>160</v>
      </c>
      <c r="D115" s="69">
        <v>15</v>
      </c>
      <c r="E115" s="69">
        <v>0</v>
      </c>
      <c r="F115" s="69">
        <v>0</v>
      </c>
      <c r="G115" s="101" t="s">
        <v>705</v>
      </c>
    </row>
    <row r="116" spans="1:7" ht="13" x14ac:dyDescent="0.3">
      <c r="A116" s="1"/>
      <c r="B116" s="79" t="s">
        <v>161</v>
      </c>
      <c r="C116" s="63" t="s">
        <v>162</v>
      </c>
      <c r="D116" s="69">
        <v>10</v>
      </c>
      <c r="E116" s="69">
        <v>0</v>
      </c>
      <c r="F116" s="69">
        <v>0</v>
      </c>
      <c r="G116" s="101" t="s">
        <v>705</v>
      </c>
    </row>
    <row r="117" spans="1:7" ht="13" x14ac:dyDescent="0.3">
      <c r="A117" s="1"/>
      <c r="B117" s="79" t="s">
        <v>163</v>
      </c>
      <c r="C117" s="63" t="s">
        <v>164</v>
      </c>
      <c r="D117" s="69">
        <v>40</v>
      </c>
      <c r="E117" s="69">
        <v>12</v>
      </c>
      <c r="F117" s="69">
        <v>12</v>
      </c>
      <c r="G117" s="101" t="s">
        <v>705</v>
      </c>
    </row>
    <row r="118" spans="1:7" ht="13" x14ac:dyDescent="0.3">
      <c r="A118" s="1"/>
      <c r="B118" s="79" t="s">
        <v>516</v>
      </c>
      <c r="C118" s="63" t="s">
        <v>518</v>
      </c>
      <c r="D118" s="69">
        <v>55</v>
      </c>
      <c r="E118" s="69">
        <v>55</v>
      </c>
      <c r="F118" s="69">
        <v>55</v>
      </c>
      <c r="G118" s="101" t="s">
        <v>705</v>
      </c>
    </row>
    <row r="119" spans="1:7" ht="13" x14ac:dyDescent="0.3">
      <c r="A119" s="1"/>
      <c r="B119" s="79" t="s">
        <v>165</v>
      </c>
      <c r="C119" s="63" t="s">
        <v>166</v>
      </c>
      <c r="D119" s="69">
        <v>45</v>
      </c>
      <c r="E119" s="69">
        <v>40</v>
      </c>
      <c r="F119" s="69">
        <v>40</v>
      </c>
      <c r="G119" s="101" t="s">
        <v>705</v>
      </c>
    </row>
    <row r="120" spans="1:7" ht="13" x14ac:dyDescent="0.3">
      <c r="A120" s="1"/>
      <c r="B120" s="79" t="s">
        <v>167</v>
      </c>
      <c r="C120" s="63" t="s">
        <v>168</v>
      </c>
      <c r="D120" s="69">
        <v>50</v>
      </c>
      <c r="E120" s="69">
        <v>45</v>
      </c>
      <c r="F120" s="69">
        <v>45</v>
      </c>
      <c r="G120" s="101" t="s">
        <v>705</v>
      </c>
    </row>
    <row r="121" spans="1:7" ht="13" x14ac:dyDescent="0.3">
      <c r="A121" s="1"/>
      <c r="B121" s="79" t="s">
        <v>169</v>
      </c>
      <c r="C121" s="63" t="s">
        <v>170</v>
      </c>
      <c r="D121" s="69">
        <v>95</v>
      </c>
      <c r="E121" s="69">
        <v>100</v>
      </c>
      <c r="F121" s="69">
        <v>100</v>
      </c>
      <c r="G121" s="101" t="s">
        <v>705</v>
      </c>
    </row>
    <row r="122" spans="1:7" ht="13" x14ac:dyDescent="0.3">
      <c r="A122" s="1"/>
      <c r="B122" s="79" t="s">
        <v>171</v>
      </c>
      <c r="C122" s="63" t="s">
        <v>172</v>
      </c>
      <c r="D122" s="69">
        <v>220</v>
      </c>
      <c r="E122" s="69">
        <v>150</v>
      </c>
      <c r="F122" s="69">
        <v>150</v>
      </c>
      <c r="G122" s="101" t="s">
        <v>705</v>
      </c>
    </row>
    <row r="123" spans="1:7" ht="13" x14ac:dyDescent="0.3">
      <c r="A123" s="1"/>
      <c r="B123" s="79" t="s">
        <v>173</v>
      </c>
      <c r="C123" s="63" t="s">
        <v>174</v>
      </c>
      <c r="D123" s="69">
        <v>275</v>
      </c>
      <c r="E123" s="69">
        <v>305</v>
      </c>
      <c r="F123" s="69">
        <v>305</v>
      </c>
      <c r="G123" s="101" t="s">
        <v>705</v>
      </c>
    </row>
    <row r="124" spans="1:7" ht="13" x14ac:dyDescent="0.3">
      <c r="A124" s="1"/>
      <c r="B124" s="79" t="s">
        <v>512</v>
      </c>
      <c r="C124" s="63" t="s">
        <v>513</v>
      </c>
      <c r="D124" s="69">
        <v>70</v>
      </c>
      <c r="E124" s="69">
        <v>105</v>
      </c>
      <c r="F124" s="69">
        <v>105</v>
      </c>
      <c r="G124" s="101" t="s">
        <v>705</v>
      </c>
    </row>
    <row r="125" spans="1:7" ht="13" x14ac:dyDescent="0.3">
      <c r="A125" s="1"/>
      <c r="B125" s="79" t="s">
        <v>514</v>
      </c>
      <c r="C125" s="63" t="s">
        <v>515</v>
      </c>
      <c r="D125" s="69">
        <v>150</v>
      </c>
      <c r="E125" s="69">
        <v>85</v>
      </c>
      <c r="F125" s="69">
        <v>85</v>
      </c>
      <c r="G125" s="101" t="s">
        <v>705</v>
      </c>
    </row>
    <row r="126" spans="1:7" ht="13" x14ac:dyDescent="0.3">
      <c r="A126" s="1"/>
      <c r="B126" s="79" t="s">
        <v>517</v>
      </c>
      <c r="C126" s="63" t="s">
        <v>519</v>
      </c>
      <c r="D126" s="69">
        <v>100</v>
      </c>
      <c r="E126" s="69">
        <v>105</v>
      </c>
      <c r="F126" s="69">
        <v>105</v>
      </c>
      <c r="G126" s="101" t="s">
        <v>705</v>
      </c>
    </row>
    <row r="127" spans="1:7" ht="13" x14ac:dyDescent="0.3">
      <c r="A127" s="1"/>
      <c r="B127" s="79" t="s">
        <v>175</v>
      </c>
      <c r="C127" s="63" t="s">
        <v>176</v>
      </c>
      <c r="D127" s="69">
        <v>300</v>
      </c>
      <c r="E127" s="69">
        <v>165</v>
      </c>
      <c r="F127" s="69">
        <v>165</v>
      </c>
      <c r="G127" s="101" t="s">
        <v>705</v>
      </c>
    </row>
    <row r="128" spans="1:7" ht="13" x14ac:dyDescent="0.3">
      <c r="A128" s="1"/>
      <c r="B128" s="79" t="s">
        <v>177</v>
      </c>
      <c r="C128" s="63" t="s">
        <v>178</v>
      </c>
      <c r="D128" s="69">
        <v>390</v>
      </c>
      <c r="E128" s="69">
        <v>215</v>
      </c>
      <c r="F128" s="69">
        <v>215</v>
      </c>
      <c r="G128" s="101" t="s">
        <v>705</v>
      </c>
    </row>
    <row r="129" spans="1:7" ht="13" x14ac:dyDescent="0.3">
      <c r="A129" s="1"/>
      <c r="B129" s="79" t="s">
        <v>179</v>
      </c>
      <c r="C129" s="63" t="s">
        <v>180</v>
      </c>
      <c r="D129" s="69">
        <v>490</v>
      </c>
      <c r="E129" s="69">
        <v>340</v>
      </c>
      <c r="F129" s="69">
        <v>340</v>
      </c>
      <c r="G129" s="101" t="s">
        <v>705</v>
      </c>
    </row>
    <row r="130" spans="1:7" ht="13" x14ac:dyDescent="0.3">
      <c r="A130" s="1"/>
      <c r="B130" s="79" t="s">
        <v>181</v>
      </c>
      <c r="C130" s="63" t="s">
        <v>182</v>
      </c>
      <c r="D130" s="69">
        <v>175</v>
      </c>
      <c r="E130" s="69">
        <v>95</v>
      </c>
      <c r="F130" s="69">
        <v>95</v>
      </c>
      <c r="G130" s="101" t="s">
        <v>705</v>
      </c>
    </row>
    <row r="131" spans="1:7" ht="26" x14ac:dyDescent="0.3">
      <c r="A131" s="1"/>
      <c r="B131" s="79" t="s">
        <v>520</v>
      </c>
      <c r="C131" s="63" t="s">
        <v>521</v>
      </c>
      <c r="D131" s="69">
        <v>175</v>
      </c>
      <c r="E131" s="69">
        <v>80</v>
      </c>
      <c r="F131" s="69">
        <v>80</v>
      </c>
      <c r="G131" s="101" t="s">
        <v>705</v>
      </c>
    </row>
    <row r="132" spans="1:7" ht="26" x14ac:dyDescent="0.3">
      <c r="A132" s="1"/>
      <c r="B132" s="79" t="s">
        <v>522</v>
      </c>
      <c r="C132" s="63" t="s">
        <v>523</v>
      </c>
      <c r="D132" s="69">
        <v>175</v>
      </c>
      <c r="E132" s="69">
        <v>80</v>
      </c>
      <c r="F132" s="69">
        <v>80</v>
      </c>
      <c r="G132" s="101" t="s">
        <v>705</v>
      </c>
    </row>
    <row r="133" spans="1:7" ht="13" x14ac:dyDescent="0.3">
      <c r="A133" s="1"/>
      <c r="B133" s="79" t="s">
        <v>183</v>
      </c>
      <c r="C133" s="63" t="s">
        <v>184</v>
      </c>
      <c r="D133" s="69">
        <v>125</v>
      </c>
      <c r="E133" s="69">
        <v>115</v>
      </c>
      <c r="F133" s="69">
        <v>115</v>
      </c>
      <c r="G133" s="101" t="s">
        <v>705</v>
      </c>
    </row>
    <row r="134" spans="1:7" ht="13" x14ac:dyDescent="0.3">
      <c r="A134" s="1"/>
      <c r="B134" s="79" t="s">
        <v>185</v>
      </c>
      <c r="C134" s="63" t="s">
        <v>186</v>
      </c>
      <c r="D134" s="69">
        <v>165</v>
      </c>
      <c r="E134" s="69">
        <v>115</v>
      </c>
      <c r="F134" s="69">
        <v>115</v>
      </c>
      <c r="G134" s="101" t="s">
        <v>705</v>
      </c>
    </row>
    <row r="135" spans="1:7" ht="13" x14ac:dyDescent="0.3">
      <c r="A135" s="1"/>
      <c r="B135" s="79" t="s">
        <v>187</v>
      </c>
      <c r="C135" s="63" t="s">
        <v>188</v>
      </c>
      <c r="D135" s="69">
        <v>275</v>
      </c>
      <c r="E135" s="69">
        <v>115</v>
      </c>
      <c r="F135" s="69">
        <v>115</v>
      </c>
      <c r="G135" s="101" t="s">
        <v>705</v>
      </c>
    </row>
    <row r="136" spans="1:7" ht="13" x14ac:dyDescent="0.3">
      <c r="A136" s="1"/>
      <c r="B136" s="79" t="s">
        <v>189</v>
      </c>
      <c r="C136" s="63" t="s">
        <v>190</v>
      </c>
      <c r="D136" s="69">
        <v>100</v>
      </c>
      <c r="E136" s="69">
        <v>75</v>
      </c>
      <c r="F136" s="69">
        <v>75</v>
      </c>
      <c r="G136" s="101" t="s">
        <v>705</v>
      </c>
    </row>
    <row r="137" spans="1:7" ht="13" x14ac:dyDescent="0.3">
      <c r="A137" s="1"/>
      <c r="B137" s="79" t="s">
        <v>191</v>
      </c>
      <c r="C137" s="63" t="s">
        <v>192</v>
      </c>
      <c r="D137" s="69">
        <v>75</v>
      </c>
      <c r="E137" s="69">
        <v>75</v>
      </c>
      <c r="F137" s="69">
        <v>75</v>
      </c>
      <c r="G137" s="101" t="s">
        <v>705</v>
      </c>
    </row>
    <row r="138" spans="1:7" ht="13" x14ac:dyDescent="0.3">
      <c r="A138" s="1"/>
      <c r="B138" s="79" t="s">
        <v>193</v>
      </c>
      <c r="C138" s="63" t="s">
        <v>194</v>
      </c>
      <c r="D138" s="69">
        <v>70</v>
      </c>
      <c r="E138" s="69">
        <v>115</v>
      </c>
      <c r="F138" s="69">
        <v>115</v>
      </c>
      <c r="G138" s="101" t="s">
        <v>705</v>
      </c>
    </row>
    <row r="139" spans="1:7" ht="13" x14ac:dyDescent="0.3">
      <c r="A139" s="1"/>
      <c r="B139" s="79" t="s">
        <v>524</v>
      </c>
      <c r="C139" s="63" t="s">
        <v>525</v>
      </c>
      <c r="D139" s="69">
        <v>95</v>
      </c>
      <c r="E139" s="69" t="s">
        <v>706</v>
      </c>
      <c r="F139" s="69" t="s">
        <v>706</v>
      </c>
      <c r="G139" s="101" t="s">
        <v>705</v>
      </c>
    </row>
    <row r="140" spans="1:7" ht="13" x14ac:dyDescent="0.3">
      <c r="A140" s="1"/>
      <c r="B140" s="79" t="s">
        <v>526</v>
      </c>
      <c r="C140" s="63" t="s">
        <v>527</v>
      </c>
      <c r="D140" s="69">
        <v>10</v>
      </c>
      <c r="E140" s="69" t="s">
        <v>706</v>
      </c>
      <c r="F140" s="69" t="s">
        <v>706</v>
      </c>
      <c r="G140" s="101" t="s">
        <v>705</v>
      </c>
    </row>
    <row r="141" spans="1:7" ht="13" x14ac:dyDescent="0.3">
      <c r="A141" s="1"/>
      <c r="B141" s="79" t="s">
        <v>195</v>
      </c>
      <c r="C141" s="63" t="s">
        <v>196</v>
      </c>
      <c r="D141" s="69">
        <v>80</v>
      </c>
      <c r="E141" s="69">
        <v>110</v>
      </c>
      <c r="F141" s="69">
        <v>110</v>
      </c>
      <c r="G141" s="101" t="s">
        <v>705</v>
      </c>
    </row>
    <row r="142" spans="1:7" ht="13" x14ac:dyDescent="0.3">
      <c r="A142" s="1"/>
      <c r="B142" s="79" t="s">
        <v>528</v>
      </c>
      <c r="C142" s="63" t="s">
        <v>529</v>
      </c>
      <c r="D142" s="69">
        <v>65</v>
      </c>
      <c r="E142" s="69" t="s">
        <v>706</v>
      </c>
      <c r="F142" s="69" t="s">
        <v>706</v>
      </c>
      <c r="G142" s="101" t="s">
        <v>705</v>
      </c>
    </row>
    <row r="143" spans="1:7" ht="13" x14ac:dyDescent="0.3">
      <c r="A143" s="1"/>
      <c r="B143" s="81"/>
      <c r="C143" s="71" t="s">
        <v>197</v>
      </c>
      <c r="D143" s="72"/>
      <c r="E143" s="102"/>
      <c r="F143" s="102"/>
      <c r="G143" s="101"/>
    </row>
    <row r="144" spans="1:7" ht="13" x14ac:dyDescent="0.3">
      <c r="A144" s="1"/>
      <c r="B144" s="79" t="s">
        <v>198</v>
      </c>
      <c r="C144" s="63" t="s">
        <v>462</v>
      </c>
      <c r="D144" s="69">
        <v>145</v>
      </c>
      <c r="E144" s="69">
        <v>160</v>
      </c>
      <c r="F144" s="69">
        <v>160</v>
      </c>
      <c r="G144" s="101" t="s">
        <v>705</v>
      </c>
    </row>
    <row r="145" spans="1:7" ht="13" x14ac:dyDescent="0.3">
      <c r="A145" s="1"/>
      <c r="B145" s="79" t="s">
        <v>199</v>
      </c>
      <c r="C145" s="63" t="s">
        <v>463</v>
      </c>
      <c r="D145" s="69">
        <v>85</v>
      </c>
      <c r="E145" s="69">
        <v>100</v>
      </c>
      <c r="F145" s="69">
        <v>100</v>
      </c>
      <c r="G145" s="101" t="s">
        <v>705</v>
      </c>
    </row>
    <row r="146" spans="1:7" ht="13" x14ac:dyDescent="0.3">
      <c r="A146" s="1"/>
      <c r="B146" s="79" t="s">
        <v>530</v>
      </c>
      <c r="C146" s="63" t="s">
        <v>531</v>
      </c>
      <c r="D146" s="69">
        <v>65</v>
      </c>
      <c r="E146" s="69" t="s">
        <v>706</v>
      </c>
      <c r="F146" s="69" t="s">
        <v>706</v>
      </c>
      <c r="G146" s="101" t="s">
        <v>705</v>
      </c>
    </row>
    <row r="147" spans="1:7" ht="13" x14ac:dyDescent="0.3">
      <c r="A147" s="1"/>
      <c r="B147" s="79" t="s">
        <v>532</v>
      </c>
      <c r="C147" s="63" t="s">
        <v>533</v>
      </c>
      <c r="D147" s="69">
        <v>55</v>
      </c>
      <c r="E147" s="69" t="s">
        <v>706</v>
      </c>
      <c r="F147" s="69" t="s">
        <v>706</v>
      </c>
      <c r="G147" s="101" t="s">
        <v>705</v>
      </c>
    </row>
    <row r="148" spans="1:7" ht="13" x14ac:dyDescent="0.3">
      <c r="A148" s="1"/>
      <c r="B148" s="79" t="s">
        <v>200</v>
      </c>
      <c r="C148" s="63" t="s">
        <v>201</v>
      </c>
      <c r="D148" s="69">
        <v>140</v>
      </c>
      <c r="E148" s="69">
        <v>185</v>
      </c>
      <c r="F148" s="69">
        <v>185</v>
      </c>
      <c r="G148" s="101" t="s">
        <v>705</v>
      </c>
    </row>
    <row r="149" spans="1:7" ht="13" x14ac:dyDescent="0.3">
      <c r="A149" s="1"/>
      <c r="B149" s="79" t="s">
        <v>202</v>
      </c>
      <c r="C149" s="63" t="s">
        <v>461</v>
      </c>
      <c r="D149" s="69">
        <v>100</v>
      </c>
      <c r="E149" s="69">
        <v>140</v>
      </c>
      <c r="F149" s="69">
        <v>140</v>
      </c>
      <c r="G149" s="101" t="s">
        <v>705</v>
      </c>
    </row>
    <row r="150" spans="1:7" ht="13" x14ac:dyDescent="0.3">
      <c r="A150" s="1"/>
      <c r="B150" s="79" t="s">
        <v>534</v>
      </c>
      <c r="C150" s="63" t="s">
        <v>535</v>
      </c>
      <c r="D150" s="69">
        <v>145</v>
      </c>
      <c r="E150" s="69">
        <v>200</v>
      </c>
      <c r="F150" s="69">
        <v>200</v>
      </c>
      <c r="G150" s="101" t="s">
        <v>705</v>
      </c>
    </row>
    <row r="151" spans="1:7" ht="13" x14ac:dyDescent="0.3">
      <c r="A151" s="1"/>
      <c r="B151" s="79" t="s">
        <v>536</v>
      </c>
      <c r="C151" s="63" t="s">
        <v>537</v>
      </c>
      <c r="D151" s="69">
        <v>120</v>
      </c>
      <c r="E151" s="69">
        <v>155</v>
      </c>
      <c r="F151" s="69">
        <v>155</v>
      </c>
      <c r="G151" s="101" t="s">
        <v>705</v>
      </c>
    </row>
    <row r="152" spans="1:7" ht="13" x14ac:dyDescent="0.3">
      <c r="A152" s="1"/>
      <c r="B152" s="79" t="s">
        <v>203</v>
      </c>
      <c r="C152" s="63" t="s">
        <v>460</v>
      </c>
      <c r="D152" s="69">
        <v>85</v>
      </c>
      <c r="E152" s="69">
        <v>360</v>
      </c>
      <c r="F152" s="69">
        <v>360</v>
      </c>
      <c r="G152" s="101" t="s">
        <v>705</v>
      </c>
    </row>
    <row r="153" spans="1:7" ht="13" x14ac:dyDescent="0.3">
      <c r="A153" s="1"/>
      <c r="B153" s="79" t="s">
        <v>204</v>
      </c>
      <c r="C153" s="63" t="s">
        <v>205</v>
      </c>
      <c r="D153" s="69">
        <v>60</v>
      </c>
      <c r="E153" s="69">
        <v>275</v>
      </c>
      <c r="F153" s="69">
        <v>275</v>
      </c>
      <c r="G153" s="101" t="s">
        <v>705</v>
      </c>
    </row>
    <row r="154" spans="1:7" ht="13" x14ac:dyDescent="0.3">
      <c r="A154" s="1"/>
      <c r="B154" s="79" t="s">
        <v>538</v>
      </c>
      <c r="C154" s="63" t="s">
        <v>549</v>
      </c>
      <c r="D154" s="69">
        <v>160</v>
      </c>
      <c r="E154" s="69">
        <v>250</v>
      </c>
      <c r="F154" s="69">
        <v>250</v>
      </c>
      <c r="G154" s="101" t="s">
        <v>705</v>
      </c>
    </row>
    <row r="155" spans="1:7" ht="13" x14ac:dyDescent="0.3">
      <c r="A155" s="1"/>
      <c r="B155" s="79" t="s">
        <v>539</v>
      </c>
      <c r="C155" s="63" t="s">
        <v>548</v>
      </c>
      <c r="D155" s="69">
        <v>145</v>
      </c>
      <c r="E155" s="69">
        <v>115</v>
      </c>
      <c r="F155" s="69">
        <v>115</v>
      </c>
      <c r="G155" s="101" t="s">
        <v>705</v>
      </c>
    </row>
    <row r="156" spans="1:7" ht="13" x14ac:dyDescent="0.3">
      <c r="A156" s="1"/>
      <c r="B156" s="79" t="s">
        <v>540</v>
      </c>
      <c r="C156" s="63" t="s">
        <v>547</v>
      </c>
      <c r="D156" s="69">
        <v>80</v>
      </c>
      <c r="E156" s="69">
        <v>95</v>
      </c>
      <c r="F156" s="69">
        <v>95</v>
      </c>
      <c r="G156" s="101" t="s">
        <v>705</v>
      </c>
    </row>
    <row r="157" spans="1:7" ht="13" x14ac:dyDescent="0.3">
      <c r="A157" s="1"/>
      <c r="B157" s="79" t="s">
        <v>541</v>
      </c>
      <c r="C157" s="63" t="s">
        <v>546</v>
      </c>
      <c r="D157" s="69">
        <v>230</v>
      </c>
      <c r="E157" s="69">
        <v>215</v>
      </c>
      <c r="F157" s="69">
        <v>215</v>
      </c>
      <c r="G157" s="101" t="s">
        <v>705</v>
      </c>
    </row>
    <row r="158" spans="1:7" ht="13" x14ac:dyDescent="0.3">
      <c r="A158" s="1"/>
      <c r="B158" s="79" t="s">
        <v>542</v>
      </c>
      <c r="C158" s="63" t="s">
        <v>545</v>
      </c>
      <c r="D158" s="69">
        <v>240</v>
      </c>
      <c r="E158" s="69">
        <v>255</v>
      </c>
      <c r="F158" s="69">
        <v>255</v>
      </c>
      <c r="G158" s="101" t="s">
        <v>705</v>
      </c>
    </row>
    <row r="159" spans="1:7" ht="13" x14ac:dyDescent="0.3">
      <c r="A159" s="1"/>
      <c r="B159" s="79" t="s">
        <v>543</v>
      </c>
      <c r="C159" s="63" t="s">
        <v>544</v>
      </c>
      <c r="D159" s="69">
        <v>90</v>
      </c>
      <c r="E159" s="69" t="s">
        <v>706</v>
      </c>
      <c r="F159" s="69" t="s">
        <v>706</v>
      </c>
      <c r="G159" s="101" t="s">
        <v>705</v>
      </c>
    </row>
    <row r="160" spans="1:7" ht="13" x14ac:dyDescent="0.3">
      <c r="A160" s="1"/>
      <c r="B160" s="79" t="s">
        <v>206</v>
      </c>
      <c r="C160" s="63" t="s">
        <v>207</v>
      </c>
      <c r="D160" s="69">
        <v>265</v>
      </c>
      <c r="E160" s="69">
        <v>300</v>
      </c>
      <c r="F160" s="69">
        <v>300</v>
      </c>
      <c r="G160" s="101" t="s">
        <v>705</v>
      </c>
    </row>
    <row r="161" spans="1:7" ht="13" x14ac:dyDescent="0.3">
      <c r="A161" s="1"/>
      <c r="B161" s="79" t="s">
        <v>208</v>
      </c>
      <c r="C161" s="63" t="s">
        <v>209</v>
      </c>
      <c r="D161" s="69">
        <v>260</v>
      </c>
      <c r="E161" s="69" t="s">
        <v>706</v>
      </c>
      <c r="F161" s="69" t="s">
        <v>706</v>
      </c>
      <c r="G161" s="101" t="s">
        <v>705</v>
      </c>
    </row>
    <row r="162" spans="1:7" ht="13" x14ac:dyDescent="0.3">
      <c r="A162" s="1"/>
      <c r="B162" s="79" t="s">
        <v>550</v>
      </c>
      <c r="C162" s="63" t="s">
        <v>551</v>
      </c>
      <c r="D162" s="69">
        <v>75</v>
      </c>
      <c r="E162" s="69">
        <v>75</v>
      </c>
      <c r="F162" s="69">
        <v>75</v>
      </c>
      <c r="G162" s="101" t="s">
        <v>705</v>
      </c>
    </row>
    <row r="163" spans="1:7" ht="13" x14ac:dyDescent="0.3">
      <c r="A163" s="1"/>
      <c r="B163" s="79" t="s">
        <v>552</v>
      </c>
      <c r="C163" s="63" t="s">
        <v>553</v>
      </c>
      <c r="D163" s="69">
        <v>320</v>
      </c>
      <c r="E163" s="69">
        <v>460</v>
      </c>
      <c r="F163" s="69">
        <v>460</v>
      </c>
      <c r="G163" s="101" t="s">
        <v>705</v>
      </c>
    </row>
    <row r="164" spans="1:7" ht="13" x14ac:dyDescent="0.3">
      <c r="A164" s="1"/>
      <c r="B164" s="79" t="s">
        <v>556</v>
      </c>
      <c r="C164" s="63" t="s">
        <v>557</v>
      </c>
      <c r="D164" s="69">
        <v>80</v>
      </c>
      <c r="E164" s="69" t="s">
        <v>706</v>
      </c>
      <c r="F164" s="69" t="s">
        <v>706</v>
      </c>
      <c r="G164" s="101" t="s">
        <v>705</v>
      </c>
    </row>
    <row r="165" spans="1:7" ht="13" x14ac:dyDescent="0.3">
      <c r="A165" s="1"/>
      <c r="B165" s="79" t="s">
        <v>558</v>
      </c>
      <c r="C165" s="63" t="s">
        <v>559</v>
      </c>
      <c r="D165" s="69">
        <v>75</v>
      </c>
      <c r="E165" s="69" t="s">
        <v>706</v>
      </c>
      <c r="F165" s="69" t="s">
        <v>706</v>
      </c>
      <c r="G165" s="101" t="s">
        <v>705</v>
      </c>
    </row>
    <row r="166" spans="1:7" ht="13" x14ac:dyDescent="0.3">
      <c r="A166" s="1"/>
      <c r="B166" s="79" t="s">
        <v>210</v>
      </c>
      <c r="C166" s="63" t="s">
        <v>211</v>
      </c>
      <c r="D166" s="69">
        <v>75</v>
      </c>
      <c r="E166" s="69">
        <v>50</v>
      </c>
      <c r="F166" s="69">
        <v>50</v>
      </c>
      <c r="G166" s="101" t="s">
        <v>705</v>
      </c>
    </row>
    <row r="167" spans="1:7" ht="13" x14ac:dyDescent="0.3">
      <c r="A167" s="1"/>
      <c r="B167" s="79" t="s">
        <v>212</v>
      </c>
      <c r="C167" s="63" t="s">
        <v>213</v>
      </c>
      <c r="D167" s="69">
        <v>35</v>
      </c>
      <c r="E167" s="69">
        <v>40</v>
      </c>
      <c r="F167" s="69">
        <v>40</v>
      </c>
      <c r="G167" s="101" t="s">
        <v>705</v>
      </c>
    </row>
    <row r="168" spans="1:7" ht="13" x14ac:dyDescent="0.3">
      <c r="A168" s="1"/>
      <c r="B168" s="79" t="s">
        <v>214</v>
      </c>
      <c r="C168" s="63" t="s">
        <v>215</v>
      </c>
      <c r="D168" s="69">
        <v>50</v>
      </c>
      <c r="E168" s="69">
        <v>50</v>
      </c>
      <c r="F168" s="69">
        <v>50</v>
      </c>
      <c r="G168" s="101" t="s">
        <v>705</v>
      </c>
    </row>
    <row r="169" spans="1:7" ht="26" x14ac:dyDescent="0.3">
      <c r="A169" s="1"/>
      <c r="B169" s="79" t="s">
        <v>554</v>
      </c>
      <c r="C169" s="63" t="s">
        <v>555</v>
      </c>
      <c r="D169" s="69">
        <v>40</v>
      </c>
      <c r="E169" s="69">
        <v>60</v>
      </c>
      <c r="F169" s="69">
        <v>60</v>
      </c>
      <c r="G169" s="101" t="s">
        <v>705</v>
      </c>
    </row>
    <row r="170" spans="1:7" ht="13" x14ac:dyDescent="0.3">
      <c r="A170" s="1"/>
      <c r="B170" s="79" t="s">
        <v>216</v>
      </c>
      <c r="C170" s="63" t="s">
        <v>217</v>
      </c>
      <c r="D170" s="69">
        <v>45</v>
      </c>
      <c r="E170" s="69">
        <v>40</v>
      </c>
      <c r="F170" s="69">
        <v>40</v>
      </c>
      <c r="G170" s="101" t="s">
        <v>705</v>
      </c>
    </row>
    <row r="171" spans="1:7" ht="13" x14ac:dyDescent="0.3">
      <c r="A171" s="1"/>
      <c r="B171" s="81"/>
      <c r="C171" s="71" t="s">
        <v>218</v>
      </c>
      <c r="D171" s="72"/>
      <c r="E171" s="102"/>
      <c r="F171" s="102"/>
      <c r="G171" s="101"/>
    </row>
    <row r="172" spans="1:7" ht="13" x14ac:dyDescent="0.3">
      <c r="A172" s="1"/>
      <c r="B172" s="79" t="s">
        <v>219</v>
      </c>
      <c r="C172" s="63" t="s">
        <v>220</v>
      </c>
      <c r="D172" s="69">
        <v>295</v>
      </c>
      <c r="E172" s="69">
        <v>225</v>
      </c>
      <c r="F172" s="69">
        <v>225</v>
      </c>
      <c r="G172" s="101" t="s">
        <v>705</v>
      </c>
    </row>
    <row r="173" spans="1:7" ht="13" x14ac:dyDescent="0.3">
      <c r="A173" s="1"/>
      <c r="B173" s="79" t="s">
        <v>221</v>
      </c>
      <c r="C173" s="63" t="s">
        <v>222</v>
      </c>
      <c r="D173" s="69">
        <v>295</v>
      </c>
      <c r="E173" s="69">
        <v>225</v>
      </c>
      <c r="F173" s="69">
        <v>225</v>
      </c>
      <c r="G173" s="101" t="s">
        <v>705</v>
      </c>
    </row>
    <row r="174" spans="1:7" ht="13" x14ac:dyDescent="0.3">
      <c r="A174" s="1"/>
      <c r="B174" s="79" t="s">
        <v>223</v>
      </c>
      <c r="C174" s="63" t="s">
        <v>224</v>
      </c>
      <c r="D174" s="69">
        <v>390</v>
      </c>
      <c r="E174" s="69">
        <v>245</v>
      </c>
      <c r="F174" s="69">
        <v>245</v>
      </c>
      <c r="G174" s="101" t="s">
        <v>705</v>
      </c>
    </row>
    <row r="175" spans="1:7" ht="13" x14ac:dyDescent="0.3">
      <c r="A175" s="1"/>
      <c r="B175" s="79" t="s">
        <v>225</v>
      </c>
      <c r="C175" s="63" t="s">
        <v>226</v>
      </c>
      <c r="D175" s="69">
        <v>390</v>
      </c>
      <c r="E175" s="69">
        <v>245</v>
      </c>
      <c r="F175" s="69">
        <v>245</v>
      </c>
      <c r="G175" s="101" t="s">
        <v>705</v>
      </c>
    </row>
    <row r="176" spans="1:7" ht="13" x14ac:dyDescent="0.3">
      <c r="A176" s="1"/>
      <c r="B176" s="79" t="s">
        <v>227</v>
      </c>
      <c r="C176" s="63" t="s">
        <v>228</v>
      </c>
      <c r="D176" s="69">
        <v>355</v>
      </c>
      <c r="E176" s="69">
        <v>225</v>
      </c>
      <c r="F176" s="69">
        <v>225</v>
      </c>
      <c r="G176" s="101" t="s">
        <v>705</v>
      </c>
    </row>
    <row r="177" spans="1:7" ht="13" x14ac:dyDescent="0.3">
      <c r="A177" s="1"/>
      <c r="B177" s="79" t="s">
        <v>229</v>
      </c>
      <c r="C177" s="63" t="s">
        <v>230</v>
      </c>
      <c r="D177" s="69">
        <v>335</v>
      </c>
      <c r="E177" s="69">
        <v>225</v>
      </c>
      <c r="F177" s="69">
        <v>225</v>
      </c>
      <c r="G177" s="101" t="s">
        <v>705</v>
      </c>
    </row>
    <row r="178" spans="1:7" ht="13" x14ac:dyDescent="0.3">
      <c r="A178" s="1"/>
      <c r="B178" s="79" t="s">
        <v>231</v>
      </c>
      <c r="C178" s="63" t="s">
        <v>232</v>
      </c>
      <c r="D178" s="69">
        <v>365</v>
      </c>
      <c r="E178" s="69">
        <v>240</v>
      </c>
      <c r="F178" s="69">
        <v>240</v>
      </c>
      <c r="G178" s="101" t="s">
        <v>705</v>
      </c>
    </row>
    <row r="179" spans="1:7" ht="13" x14ac:dyDescent="0.3">
      <c r="A179" s="1"/>
      <c r="B179" s="79" t="s">
        <v>233</v>
      </c>
      <c r="C179" s="63" t="s">
        <v>234</v>
      </c>
      <c r="D179" s="69">
        <v>365</v>
      </c>
      <c r="E179" s="69">
        <v>240</v>
      </c>
      <c r="F179" s="69">
        <v>240</v>
      </c>
      <c r="G179" s="101" t="s">
        <v>705</v>
      </c>
    </row>
    <row r="180" spans="1:7" ht="13" x14ac:dyDescent="0.3">
      <c r="A180" s="1"/>
      <c r="B180" s="79" t="s">
        <v>235</v>
      </c>
      <c r="C180" s="63" t="s">
        <v>236</v>
      </c>
      <c r="D180" s="69">
        <v>400</v>
      </c>
      <c r="E180" s="69">
        <v>165</v>
      </c>
      <c r="F180" s="69">
        <v>165</v>
      </c>
      <c r="G180" s="101" t="s">
        <v>705</v>
      </c>
    </row>
    <row r="181" spans="1:7" ht="13" x14ac:dyDescent="0.3">
      <c r="A181" s="1"/>
      <c r="B181" s="79" t="s">
        <v>237</v>
      </c>
      <c r="C181" s="63" t="s">
        <v>238</v>
      </c>
      <c r="D181" s="69">
        <v>450</v>
      </c>
      <c r="E181" s="69">
        <v>165</v>
      </c>
      <c r="F181" s="69">
        <v>165</v>
      </c>
      <c r="G181" s="101" t="s">
        <v>705</v>
      </c>
    </row>
    <row r="182" spans="1:7" ht="13" x14ac:dyDescent="0.3">
      <c r="A182" s="1"/>
      <c r="B182" s="79" t="s">
        <v>560</v>
      </c>
      <c r="C182" s="63" t="s">
        <v>561</v>
      </c>
      <c r="D182" s="69">
        <v>300</v>
      </c>
      <c r="E182" s="69">
        <v>225</v>
      </c>
      <c r="F182" s="69">
        <v>225</v>
      </c>
      <c r="G182" s="101" t="s">
        <v>705</v>
      </c>
    </row>
    <row r="183" spans="1:7" ht="13" x14ac:dyDescent="0.3">
      <c r="A183" s="1"/>
      <c r="B183" s="79" t="s">
        <v>239</v>
      </c>
      <c r="C183" s="63" t="s">
        <v>240</v>
      </c>
      <c r="D183" s="69">
        <v>15</v>
      </c>
      <c r="E183" s="69">
        <v>12</v>
      </c>
      <c r="F183" s="69">
        <v>12</v>
      </c>
      <c r="G183" s="101" t="s">
        <v>705</v>
      </c>
    </row>
    <row r="184" spans="1:7" ht="13" x14ac:dyDescent="0.3">
      <c r="A184" s="1"/>
      <c r="B184" s="79" t="s">
        <v>241</v>
      </c>
      <c r="C184" s="63" t="s">
        <v>242</v>
      </c>
      <c r="D184" s="69">
        <v>15</v>
      </c>
      <c r="E184" s="69">
        <v>12</v>
      </c>
      <c r="F184" s="69">
        <v>12</v>
      </c>
      <c r="G184" s="101" t="s">
        <v>705</v>
      </c>
    </row>
    <row r="185" spans="1:7" ht="13" x14ac:dyDescent="0.3">
      <c r="A185" s="1"/>
      <c r="B185" s="79" t="s">
        <v>243</v>
      </c>
      <c r="C185" s="63" t="s">
        <v>244</v>
      </c>
      <c r="D185" s="69">
        <v>15</v>
      </c>
      <c r="E185" s="69">
        <v>12</v>
      </c>
      <c r="F185" s="69">
        <v>12</v>
      </c>
      <c r="G185" s="101" t="s">
        <v>705</v>
      </c>
    </row>
    <row r="186" spans="1:7" ht="13" x14ac:dyDescent="0.3">
      <c r="A186" s="1"/>
      <c r="B186" s="79" t="s">
        <v>245</v>
      </c>
      <c r="C186" s="63" t="s">
        <v>246</v>
      </c>
      <c r="D186" s="69">
        <v>15</v>
      </c>
      <c r="E186" s="69">
        <v>12</v>
      </c>
      <c r="F186" s="69">
        <v>12</v>
      </c>
      <c r="G186" s="101" t="s">
        <v>705</v>
      </c>
    </row>
    <row r="187" spans="1:7" ht="13" x14ac:dyDescent="0.3">
      <c r="A187" s="1"/>
      <c r="B187" s="79" t="s">
        <v>247</v>
      </c>
      <c r="C187" s="63" t="s">
        <v>248</v>
      </c>
      <c r="D187" s="69">
        <v>30</v>
      </c>
      <c r="E187" s="69">
        <v>40</v>
      </c>
      <c r="F187" s="69">
        <v>40</v>
      </c>
      <c r="G187" s="101" t="s">
        <v>705</v>
      </c>
    </row>
    <row r="188" spans="1:7" ht="13" x14ac:dyDescent="0.3">
      <c r="A188" s="1"/>
      <c r="B188" s="79" t="s">
        <v>249</v>
      </c>
      <c r="C188" s="63" t="s">
        <v>250</v>
      </c>
      <c r="D188" s="69">
        <v>15</v>
      </c>
      <c r="E188" s="69">
        <v>40</v>
      </c>
      <c r="F188" s="69">
        <v>40</v>
      </c>
      <c r="G188" s="101" t="s">
        <v>705</v>
      </c>
    </row>
    <row r="189" spans="1:7" ht="13" x14ac:dyDescent="0.3">
      <c r="A189" s="1"/>
      <c r="B189" s="79" t="s">
        <v>251</v>
      </c>
      <c r="C189" s="63" t="s">
        <v>252</v>
      </c>
      <c r="D189" s="69">
        <v>35</v>
      </c>
      <c r="E189" s="69">
        <v>40</v>
      </c>
      <c r="F189" s="69">
        <v>40</v>
      </c>
      <c r="G189" s="101" t="s">
        <v>705</v>
      </c>
    </row>
    <row r="190" spans="1:7" ht="13" x14ac:dyDescent="0.3">
      <c r="A190" s="1"/>
      <c r="B190" s="79" t="s">
        <v>253</v>
      </c>
      <c r="C190" s="63" t="s">
        <v>254</v>
      </c>
      <c r="D190" s="69">
        <v>35</v>
      </c>
      <c r="E190" s="69">
        <v>40</v>
      </c>
      <c r="F190" s="69">
        <v>40</v>
      </c>
      <c r="G190" s="101" t="s">
        <v>705</v>
      </c>
    </row>
    <row r="191" spans="1:7" ht="13" x14ac:dyDescent="0.3">
      <c r="A191" s="1"/>
      <c r="B191" s="79" t="s">
        <v>255</v>
      </c>
      <c r="C191" s="63" t="s">
        <v>256</v>
      </c>
      <c r="D191" s="69">
        <v>35</v>
      </c>
      <c r="E191" s="69">
        <v>45</v>
      </c>
      <c r="F191" s="69">
        <v>45</v>
      </c>
      <c r="G191" s="101" t="s">
        <v>705</v>
      </c>
    </row>
    <row r="192" spans="1:7" ht="13" x14ac:dyDescent="0.3">
      <c r="A192" s="1"/>
      <c r="B192" s="79" t="s">
        <v>257</v>
      </c>
      <c r="C192" s="63" t="s">
        <v>258</v>
      </c>
      <c r="D192" s="69">
        <v>35</v>
      </c>
      <c r="E192" s="69">
        <v>40</v>
      </c>
      <c r="F192" s="69">
        <v>40</v>
      </c>
      <c r="G192" s="101" t="s">
        <v>705</v>
      </c>
    </row>
    <row r="193" spans="1:7" ht="13" x14ac:dyDescent="0.3">
      <c r="A193" s="1"/>
      <c r="B193" s="79" t="s">
        <v>259</v>
      </c>
      <c r="C193" s="63" t="s">
        <v>260</v>
      </c>
      <c r="D193" s="69">
        <v>35</v>
      </c>
      <c r="E193" s="69">
        <v>40</v>
      </c>
      <c r="F193" s="69">
        <v>40</v>
      </c>
      <c r="G193" s="101" t="s">
        <v>705</v>
      </c>
    </row>
    <row r="194" spans="1:7" ht="13" x14ac:dyDescent="0.3">
      <c r="A194" s="1"/>
      <c r="B194" s="79" t="s">
        <v>261</v>
      </c>
      <c r="C194" s="63" t="s">
        <v>262</v>
      </c>
      <c r="D194" s="69">
        <v>55</v>
      </c>
      <c r="E194" s="69">
        <v>45</v>
      </c>
      <c r="F194" s="69">
        <v>45</v>
      </c>
      <c r="G194" s="101" t="s">
        <v>705</v>
      </c>
    </row>
    <row r="195" spans="1:7" ht="13" x14ac:dyDescent="0.3">
      <c r="A195" s="1"/>
      <c r="B195" s="79" t="s">
        <v>263</v>
      </c>
      <c r="C195" s="63" t="s">
        <v>264</v>
      </c>
      <c r="D195" s="69">
        <v>165</v>
      </c>
      <c r="E195" s="69">
        <v>200</v>
      </c>
      <c r="F195" s="69">
        <v>200</v>
      </c>
      <c r="G195" s="101" t="s">
        <v>705</v>
      </c>
    </row>
    <row r="196" spans="1:7" ht="13" x14ac:dyDescent="0.3">
      <c r="A196" s="1"/>
      <c r="B196" s="79" t="s">
        <v>265</v>
      </c>
      <c r="C196" s="63" t="s">
        <v>266</v>
      </c>
      <c r="D196" s="69">
        <v>165</v>
      </c>
      <c r="E196" s="69">
        <v>200</v>
      </c>
      <c r="F196" s="69">
        <v>200</v>
      </c>
      <c r="G196" s="101" t="s">
        <v>705</v>
      </c>
    </row>
    <row r="197" spans="1:7" ht="13" x14ac:dyDescent="0.3">
      <c r="A197" s="1"/>
      <c r="B197" s="79" t="s">
        <v>267</v>
      </c>
      <c r="C197" s="63" t="s">
        <v>268</v>
      </c>
      <c r="D197" s="69">
        <v>195</v>
      </c>
      <c r="E197" s="69">
        <v>75</v>
      </c>
      <c r="F197" s="69">
        <v>75</v>
      </c>
      <c r="G197" s="101" t="s">
        <v>705</v>
      </c>
    </row>
    <row r="198" spans="1:7" ht="13" x14ac:dyDescent="0.3">
      <c r="A198" s="1"/>
      <c r="B198" s="79" t="s">
        <v>269</v>
      </c>
      <c r="C198" s="63" t="s">
        <v>270</v>
      </c>
      <c r="D198" s="69">
        <v>180</v>
      </c>
      <c r="E198" s="69">
        <v>75</v>
      </c>
      <c r="F198" s="69">
        <v>75</v>
      </c>
      <c r="G198" s="101" t="s">
        <v>705</v>
      </c>
    </row>
    <row r="199" spans="1:7" ht="13" x14ac:dyDescent="0.3">
      <c r="A199" s="1"/>
      <c r="B199" s="79" t="s">
        <v>271</v>
      </c>
      <c r="C199" s="63" t="s">
        <v>272</v>
      </c>
      <c r="D199" s="69">
        <v>150</v>
      </c>
      <c r="E199" s="69">
        <v>75</v>
      </c>
      <c r="F199" s="69">
        <v>75</v>
      </c>
      <c r="G199" s="101" t="s">
        <v>705</v>
      </c>
    </row>
    <row r="200" spans="1:7" ht="13" x14ac:dyDescent="0.3">
      <c r="A200" s="1"/>
      <c r="B200" s="79" t="s">
        <v>273</v>
      </c>
      <c r="C200" s="63" t="s">
        <v>274</v>
      </c>
      <c r="D200" s="69">
        <v>155</v>
      </c>
      <c r="E200" s="69">
        <v>75</v>
      </c>
      <c r="F200" s="69">
        <v>75</v>
      </c>
      <c r="G200" s="101" t="s">
        <v>705</v>
      </c>
    </row>
    <row r="201" spans="1:7" ht="13" x14ac:dyDescent="0.3">
      <c r="A201" s="1"/>
      <c r="B201" s="79" t="s">
        <v>562</v>
      </c>
      <c r="C201" s="63" t="s">
        <v>275</v>
      </c>
      <c r="D201" s="69">
        <v>60</v>
      </c>
      <c r="E201" s="69">
        <v>45</v>
      </c>
      <c r="F201" s="69">
        <v>45</v>
      </c>
      <c r="G201" s="101" t="s">
        <v>705</v>
      </c>
    </row>
    <row r="202" spans="1:7" ht="13" x14ac:dyDescent="0.3">
      <c r="A202" s="1"/>
      <c r="B202" s="79" t="s">
        <v>276</v>
      </c>
      <c r="C202" s="63" t="s">
        <v>277</v>
      </c>
      <c r="D202" s="69">
        <v>60</v>
      </c>
      <c r="E202" s="69">
        <v>45</v>
      </c>
      <c r="F202" s="69">
        <v>45</v>
      </c>
      <c r="G202" s="101" t="s">
        <v>705</v>
      </c>
    </row>
    <row r="203" spans="1:7" ht="13" x14ac:dyDescent="0.3">
      <c r="A203" s="1"/>
      <c r="B203" s="79" t="s">
        <v>278</v>
      </c>
      <c r="C203" s="63" t="s">
        <v>279</v>
      </c>
      <c r="D203" s="69">
        <v>60</v>
      </c>
      <c r="E203" s="69">
        <v>45</v>
      </c>
      <c r="F203" s="69">
        <v>45</v>
      </c>
      <c r="G203" s="101" t="s">
        <v>705</v>
      </c>
    </row>
    <row r="204" spans="1:7" ht="13" x14ac:dyDescent="0.3">
      <c r="A204" s="1"/>
      <c r="B204" s="79" t="s">
        <v>280</v>
      </c>
      <c r="C204" s="63" t="s">
        <v>281</v>
      </c>
      <c r="D204" s="69">
        <v>60</v>
      </c>
      <c r="E204" s="69">
        <v>45</v>
      </c>
      <c r="F204" s="69">
        <v>45</v>
      </c>
      <c r="G204" s="101" t="s">
        <v>705</v>
      </c>
    </row>
    <row r="205" spans="1:7" ht="13" x14ac:dyDescent="0.3">
      <c r="A205" s="1"/>
      <c r="B205" s="79" t="s">
        <v>282</v>
      </c>
      <c r="C205" s="63" t="s">
        <v>283</v>
      </c>
      <c r="D205" s="69">
        <v>95</v>
      </c>
      <c r="E205" s="69">
        <v>75</v>
      </c>
      <c r="F205" s="69">
        <v>75</v>
      </c>
      <c r="G205" s="101" t="s">
        <v>705</v>
      </c>
    </row>
    <row r="206" spans="1:7" ht="13" x14ac:dyDescent="0.3">
      <c r="A206" s="1"/>
      <c r="B206" s="79" t="s">
        <v>284</v>
      </c>
      <c r="C206" s="63" t="s">
        <v>285</v>
      </c>
      <c r="D206" s="69">
        <v>95</v>
      </c>
      <c r="E206" s="69">
        <v>75</v>
      </c>
      <c r="F206" s="69">
        <v>75</v>
      </c>
      <c r="G206" s="101" t="s">
        <v>705</v>
      </c>
    </row>
    <row r="207" spans="1:7" ht="13" x14ac:dyDescent="0.3">
      <c r="A207" s="1"/>
      <c r="B207" s="79" t="s">
        <v>286</v>
      </c>
      <c r="C207" s="63" t="s">
        <v>287</v>
      </c>
      <c r="D207" s="69">
        <v>95</v>
      </c>
      <c r="E207" s="69">
        <v>75</v>
      </c>
      <c r="F207" s="69">
        <v>75</v>
      </c>
      <c r="G207" s="101" t="s">
        <v>705</v>
      </c>
    </row>
    <row r="208" spans="1:7" ht="13" x14ac:dyDescent="0.3">
      <c r="A208" s="1"/>
      <c r="B208" s="79" t="s">
        <v>288</v>
      </c>
      <c r="C208" s="63" t="s">
        <v>289</v>
      </c>
      <c r="D208" s="69">
        <v>95</v>
      </c>
      <c r="E208" s="69">
        <v>75</v>
      </c>
      <c r="F208" s="69">
        <v>75</v>
      </c>
      <c r="G208" s="101" t="s">
        <v>705</v>
      </c>
    </row>
    <row r="209" spans="1:7" ht="13" x14ac:dyDescent="0.3">
      <c r="A209" s="1"/>
      <c r="B209" s="79" t="s">
        <v>563</v>
      </c>
      <c r="C209" s="63" t="s">
        <v>565</v>
      </c>
      <c r="D209" s="69">
        <v>240</v>
      </c>
      <c r="E209" s="69">
        <v>280</v>
      </c>
      <c r="F209" s="69">
        <v>280</v>
      </c>
      <c r="G209" s="101" t="s">
        <v>705</v>
      </c>
    </row>
    <row r="210" spans="1:7" ht="13" x14ac:dyDescent="0.3">
      <c r="A210" s="1"/>
      <c r="B210" s="79" t="s">
        <v>564</v>
      </c>
      <c r="C210" s="63" t="s">
        <v>566</v>
      </c>
      <c r="D210" s="69">
        <v>240</v>
      </c>
      <c r="E210" s="69">
        <v>280</v>
      </c>
      <c r="F210" s="69">
        <v>280</v>
      </c>
      <c r="G210" s="101" t="s">
        <v>705</v>
      </c>
    </row>
    <row r="211" spans="1:7" ht="13" x14ac:dyDescent="0.3">
      <c r="A211" s="1"/>
      <c r="B211" s="79" t="s">
        <v>290</v>
      </c>
      <c r="C211" s="63" t="s">
        <v>291</v>
      </c>
      <c r="D211" s="69">
        <v>300</v>
      </c>
      <c r="E211" s="69">
        <v>95</v>
      </c>
      <c r="F211" s="69">
        <v>95</v>
      </c>
      <c r="G211" s="101" t="s">
        <v>705</v>
      </c>
    </row>
    <row r="212" spans="1:7" ht="13" x14ac:dyDescent="0.3">
      <c r="A212" s="1"/>
      <c r="B212" s="79" t="s">
        <v>292</v>
      </c>
      <c r="C212" s="63" t="s">
        <v>293</v>
      </c>
      <c r="D212" s="69">
        <v>300</v>
      </c>
      <c r="E212" s="69">
        <v>95</v>
      </c>
      <c r="F212" s="69">
        <v>95</v>
      </c>
      <c r="G212" s="101" t="s">
        <v>705</v>
      </c>
    </row>
    <row r="213" spans="1:7" ht="13" x14ac:dyDescent="0.3">
      <c r="A213" s="1"/>
      <c r="B213" s="79" t="s">
        <v>294</v>
      </c>
      <c r="C213" s="63" t="s">
        <v>295</v>
      </c>
      <c r="D213" s="69">
        <v>25</v>
      </c>
      <c r="E213" s="69">
        <v>12</v>
      </c>
      <c r="F213" s="69">
        <v>12</v>
      </c>
      <c r="G213" s="101" t="s">
        <v>705</v>
      </c>
    </row>
    <row r="214" spans="1:7" ht="13" x14ac:dyDescent="0.3">
      <c r="A214" s="1"/>
      <c r="B214" s="79" t="s">
        <v>296</v>
      </c>
      <c r="C214" s="63" t="s">
        <v>297</v>
      </c>
      <c r="D214" s="69">
        <v>25</v>
      </c>
      <c r="E214" s="69">
        <v>12</v>
      </c>
      <c r="F214" s="69">
        <v>12</v>
      </c>
      <c r="G214" s="101" t="s">
        <v>705</v>
      </c>
    </row>
    <row r="215" spans="1:7" ht="13" x14ac:dyDescent="0.3">
      <c r="A215" s="1"/>
      <c r="B215" s="79" t="s">
        <v>567</v>
      </c>
      <c r="C215" s="63" t="s">
        <v>570</v>
      </c>
      <c r="D215" s="69">
        <v>145</v>
      </c>
      <c r="E215" s="69">
        <v>160</v>
      </c>
      <c r="F215" s="69">
        <v>160</v>
      </c>
      <c r="G215" s="101" t="s">
        <v>705</v>
      </c>
    </row>
    <row r="216" spans="1:7" ht="13" x14ac:dyDescent="0.3">
      <c r="A216" s="1"/>
      <c r="B216" s="79" t="s">
        <v>568</v>
      </c>
      <c r="C216" s="63" t="s">
        <v>569</v>
      </c>
      <c r="D216" s="69">
        <v>225</v>
      </c>
      <c r="E216" s="69" t="s">
        <v>706</v>
      </c>
      <c r="F216" s="69" t="s">
        <v>706</v>
      </c>
      <c r="G216" s="101" t="s">
        <v>705</v>
      </c>
    </row>
    <row r="217" spans="1:7" ht="13" x14ac:dyDescent="0.3">
      <c r="A217" s="1"/>
      <c r="B217" s="81"/>
      <c r="C217" s="71" t="s">
        <v>298</v>
      </c>
      <c r="D217" s="72"/>
      <c r="E217" s="102"/>
      <c r="F217" s="102"/>
      <c r="G217" s="101"/>
    </row>
    <row r="218" spans="1:7" ht="13" x14ac:dyDescent="0.3">
      <c r="A218" s="1"/>
      <c r="B218" s="79" t="s">
        <v>654</v>
      </c>
      <c r="C218" s="63" t="s">
        <v>680</v>
      </c>
      <c r="D218" s="69">
        <v>815</v>
      </c>
      <c r="E218" s="69">
        <v>625</v>
      </c>
      <c r="F218" s="69">
        <v>625</v>
      </c>
      <c r="G218" s="101" t="s">
        <v>705</v>
      </c>
    </row>
    <row r="219" spans="1:7" ht="13" x14ac:dyDescent="0.3">
      <c r="A219" s="1"/>
      <c r="B219" s="79" t="s">
        <v>656</v>
      </c>
      <c r="C219" s="63" t="s">
        <v>681</v>
      </c>
      <c r="D219" s="69">
        <v>770</v>
      </c>
      <c r="E219" s="69">
        <v>760</v>
      </c>
      <c r="F219" s="69">
        <v>760</v>
      </c>
      <c r="G219" s="101" t="s">
        <v>707</v>
      </c>
    </row>
    <row r="220" spans="1:7" ht="13" x14ac:dyDescent="0.3">
      <c r="A220" s="1"/>
      <c r="B220" s="79" t="s">
        <v>657</v>
      </c>
      <c r="C220" s="63" t="s">
        <v>679</v>
      </c>
      <c r="D220" s="69">
        <v>715</v>
      </c>
      <c r="E220" s="69">
        <v>580</v>
      </c>
      <c r="F220" s="69">
        <v>580</v>
      </c>
      <c r="G220" s="101" t="s">
        <v>705</v>
      </c>
    </row>
    <row r="221" spans="1:7" ht="13" x14ac:dyDescent="0.3">
      <c r="A221" s="1"/>
      <c r="B221" s="79" t="s">
        <v>658</v>
      </c>
      <c r="C221" s="63" t="s">
        <v>678</v>
      </c>
      <c r="D221" s="69">
        <v>740</v>
      </c>
      <c r="E221" s="69">
        <v>760</v>
      </c>
      <c r="F221" s="69">
        <v>760</v>
      </c>
      <c r="G221" s="101" t="s">
        <v>707</v>
      </c>
    </row>
    <row r="222" spans="1:7" ht="13" x14ac:dyDescent="0.3">
      <c r="A222" s="1"/>
      <c r="B222" s="79" t="s">
        <v>659</v>
      </c>
      <c r="C222" s="63" t="s">
        <v>677</v>
      </c>
      <c r="D222" s="69">
        <v>770</v>
      </c>
      <c r="E222" s="69">
        <v>710</v>
      </c>
      <c r="F222" s="69">
        <v>710</v>
      </c>
      <c r="G222" s="101" t="s">
        <v>707</v>
      </c>
    </row>
    <row r="223" spans="1:7" ht="13" x14ac:dyDescent="0.3">
      <c r="A223" s="1"/>
      <c r="B223" s="79" t="s">
        <v>660</v>
      </c>
      <c r="C223" s="63" t="s">
        <v>676</v>
      </c>
      <c r="D223" s="69">
        <v>715</v>
      </c>
      <c r="E223" s="69">
        <v>525</v>
      </c>
      <c r="F223" s="69">
        <v>525</v>
      </c>
      <c r="G223" s="101" t="s">
        <v>705</v>
      </c>
    </row>
    <row r="224" spans="1:7" ht="13" x14ac:dyDescent="0.3">
      <c r="A224" s="1"/>
      <c r="B224" s="79" t="s">
        <v>661</v>
      </c>
      <c r="C224" s="63" t="s">
        <v>675</v>
      </c>
      <c r="D224" s="69">
        <v>740</v>
      </c>
      <c r="E224" s="69">
        <v>710</v>
      </c>
      <c r="F224" s="69">
        <v>710</v>
      </c>
      <c r="G224" s="101" t="s">
        <v>707</v>
      </c>
    </row>
    <row r="225" spans="1:7" ht="13" x14ac:dyDescent="0.3">
      <c r="A225" s="1"/>
      <c r="B225" s="79" t="s">
        <v>655</v>
      </c>
      <c r="C225" s="63" t="s">
        <v>674</v>
      </c>
      <c r="D225" s="69">
        <v>815</v>
      </c>
      <c r="E225" s="69">
        <v>625</v>
      </c>
      <c r="F225" s="69">
        <v>625</v>
      </c>
      <c r="G225" s="101" t="s">
        <v>705</v>
      </c>
    </row>
    <row r="226" spans="1:7" ht="26" x14ac:dyDescent="0.3">
      <c r="A226" s="1"/>
      <c r="B226" s="79" t="s">
        <v>662</v>
      </c>
      <c r="C226" s="63" t="s">
        <v>673</v>
      </c>
      <c r="D226" s="69">
        <v>770</v>
      </c>
      <c r="E226" s="69">
        <v>760</v>
      </c>
      <c r="F226" s="69">
        <v>760</v>
      </c>
      <c r="G226" s="101" t="s">
        <v>707</v>
      </c>
    </row>
    <row r="227" spans="1:7" ht="13" x14ac:dyDescent="0.3">
      <c r="A227" s="1"/>
      <c r="B227" s="79" t="s">
        <v>663</v>
      </c>
      <c r="C227" s="63" t="s">
        <v>672</v>
      </c>
      <c r="D227" s="69">
        <v>770</v>
      </c>
      <c r="E227" s="69">
        <v>710</v>
      </c>
      <c r="F227" s="69">
        <v>710</v>
      </c>
      <c r="G227" s="101" t="s">
        <v>707</v>
      </c>
    </row>
    <row r="228" spans="1:7" ht="13" x14ac:dyDescent="0.3">
      <c r="A228" s="1"/>
      <c r="B228" s="79" t="s">
        <v>664</v>
      </c>
      <c r="C228" s="63" t="s">
        <v>671</v>
      </c>
      <c r="D228" s="69">
        <v>815</v>
      </c>
      <c r="E228" s="69">
        <v>560</v>
      </c>
      <c r="F228" s="69">
        <v>560</v>
      </c>
      <c r="G228" s="101" t="s">
        <v>705</v>
      </c>
    </row>
    <row r="229" spans="1:7" ht="13" x14ac:dyDescent="0.3">
      <c r="A229" s="1"/>
      <c r="B229" s="79" t="s">
        <v>665</v>
      </c>
      <c r="C229" s="63" t="s">
        <v>670</v>
      </c>
      <c r="D229" s="69">
        <v>770</v>
      </c>
      <c r="E229" s="69">
        <v>740</v>
      </c>
      <c r="F229" s="69">
        <v>740</v>
      </c>
      <c r="G229" s="101" t="s">
        <v>707</v>
      </c>
    </row>
    <row r="230" spans="1:7" ht="26" x14ac:dyDescent="0.3">
      <c r="A230" s="1"/>
      <c r="B230" s="79" t="s">
        <v>666</v>
      </c>
      <c r="C230" s="63" t="s">
        <v>669</v>
      </c>
      <c r="D230" s="69">
        <v>715</v>
      </c>
      <c r="E230" s="69">
        <v>560</v>
      </c>
      <c r="F230" s="69">
        <v>560</v>
      </c>
      <c r="G230" s="101" t="s">
        <v>705</v>
      </c>
    </row>
    <row r="231" spans="1:7" ht="13" x14ac:dyDescent="0.3">
      <c r="A231" s="1"/>
      <c r="B231" s="79" t="s">
        <v>667</v>
      </c>
      <c r="C231" s="63" t="s">
        <v>668</v>
      </c>
      <c r="D231" s="69">
        <v>740</v>
      </c>
      <c r="E231" s="69">
        <v>740</v>
      </c>
      <c r="F231" s="69">
        <v>740</v>
      </c>
      <c r="G231" s="101" t="s">
        <v>707</v>
      </c>
    </row>
    <row r="232" spans="1:7" ht="39" x14ac:dyDescent="0.3">
      <c r="A232" s="1"/>
      <c r="B232" s="79" t="s">
        <v>687</v>
      </c>
      <c r="C232" s="63" t="s">
        <v>682</v>
      </c>
      <c r="D232" s="69">
        <v>770</v>
      </c>
      <c r="E232" s="69">
        <v>710</v>
      </c>
      <c r="F232" s="69">
        <v>710</v>
      </c>
      <c r="G232" s="101" t="s">
        <v>707</v>
      </c>
    </row>
    <row r="233" spans="1:7" ht="39" x14ac:dyDescent="0.3">
      <c r="A233" s="1"/>
      <c r="B233" s="79" t="s">
        <v>688</v>
      </c>
      <c r="C233" s="63" t="s">
        <v>683</v>
      </c>
      <c r="D233" s="69">
        <v>715</v>
      </c>
      <c r="E233" s="69">
        <v>525</v>
      </c>
      <c r="F233" s="69">
        <v>525</v>
      </c>
      <c r="G233" s="101" t="s">
        <v>705</v>
      </c>
    </row>
    <row r="234" spans="1:7" ht="39" x14ac:dyDescent="0.3">
      <c r="A234" s="1"/>
      <c r="B234" s="79" t="s">
        <v>689</v>
      </c>
      <c r="C234" s="63" t="s">
        <v>684</v>
      </c>
      <c r="D234" s="69">
        <v>740</v>
      </c>
      <c r="E234" s="69">
        <v>710</v>
      </c>
      <c r="F234" s="69">
        <v>710</v>
      </c>
      <c r="G234" s="101" t="s">
        <v>707</v>
      </c>
    </row>
    <row r="235" spans="1:7" ht="39" x14ac:dyDescent="0.3">
      <c r="A235" s="1"/>
      <c r="B235" s="79" t="s">
        <v>690</v>
      </c>
      <c r="C235" s="63" t="s">
        <v>685</v>
      </c>
      <c r="D235" s="69">
        <v>815</v>
      </c>
      <c r="E235" s="69">
        <v>560</v>
      </c>
      <c r="F235" s="69">
        <v>560</v>
      </c>
      <c r="G235" s="101" t="s">
        <v>705</v>
      </c>
    </row>
    <row r="236" spans="1:7" ht="52" x14ac:dyDescent="0.3">
      <c r="A236" s="1"/>
      <c r="B236" s="79" t="s">
        <v>692</v>
      </c>
      <c r="C236" s="63" t="s">
        <v>686</v>
      </c>
      <c r="D236" s="69">
        <v>770</v>
      </c>
      <c r="E236" s="69">
        <v>740</v>
      </c>
      <c r="F236" s="69">
        <v>740</v>
      </c>
      <c r="G236" s="101" t="s">
        <v>707</v>
      </c>
    </row>
    <row r="237" spans="1:7" ht="26" x14ac:dyDescent="0.3">
      <c r="A237" s="1"/>
      <c r="B237" s="79" t="s">
        <v>691</v>
      </c>
      <c r="C237" s="63" t="s">
        <v>693</v>
      </c>
      <c r="D237" s="69">
        <v>770</v>
      </c>
      <c r="E237" s="69">
        <v>710</v>
      </c>
      <c r="F237" s="69">
        <v>710</v>
      </c>
      <c r="G237" s="101" t="s">
        <v>707</v>
      </c>
    </row>
    <row r="238" spans="1:7" ht="13" x14ac:dyDescent="0.3">
      <c r="A238" s="1"/>
      <c r="B238" s="79" t="s">
        <v>299</v>
      </c>
      <c r="C238" s="63" t="s">
        <v>300</v>
      </c>
      <c r="D238" s="69">
        <v>220</v>
      </c>
      <c r="E238" s="69">
        <v>260</v>
      </c>
      <c r="F238" s="69">
        <v>260</v>
      </c>
      <c r="G238" s="101" t="s">
        <v>707</v>
      </c>
    </row>
    <row r="239" spans="1:7" ht="13" x14ac:dyDescent="0.3">
      <c r="A239" s="1"/>
      <c r="B239" s="79" t="s">
        <v>301</v>
      </c>
      <c r="C239" s="63" t="s">
        <v>302</v>
      </c>
      <c r="D239" s="69">
        <v>220</v>
      </c>
      <c r="E239" s="69">
        <v>225</v>
      </c>
      <c r="F239" s="69">
        <v>225</v>
      </c>
      <c r="G239" s="101" t="s">
        <v>705</v>
      </c>
    </row>
    <row r="240" spans="1:7" ht="13" x14ac:dyDescent="0.3">
      <c r="A240" s="1"/>
      <c r="B240" s="79" t="s">
        <v>303</v>
      </c>
      <c r="C240" s="63" t="s">
        <v>304</v>
      </c>
      <c r="D240" s="69">
        <v>220</v>
      </c>
      <c r="E240" s="69">
        <v>260</v>
      </c>
      <c r="F240" s="69">
        <v>260</v>
      </c>
      <c r="G240" s="101" t="s">
        <v>707</v>
      </c>
    </row>
    <row r="241" spans="1:7" ht="13" x14ac:dyDescent="0.3">
      <c r="A241" s="1"/>
      <c r="B241" s="79" t="s">
        <v>305</v>
      </c>
      <c r="C241" s="63" t="s">
        <v>306</v>
      </c>
      <c r="D241" s="69">
        <v>220</v>
      </c>
      <c r="E241" s="69">
        <v>260</v>
      </c>
      <c r="F241" s="69">
        <v>260</v>
      </c>
      <c r="G241" s="101" t="s">
        <v>707</v>
      </c>
    </row>
    <row r="242" spans="1:7" ht="13" x14ac:dyDescent="0.3">
      <c r="A242" s="1"/>
      <c r="B242" s="79" t="s">
        <v>307</v>
      </c>
      <c r="C242" s="63" t="s">
        <v>308</v>
      </c>
      <c r="D242" s="69">
        <v>220</v>
      </c>
      <c r="E242" s="69">
        <v>250</v>
      </c>
      <c r="F242" s="69">
        <v>250</v>
      </c>
      <c r="G242" s="101" t="s">
        <v>707</v>
      </c>
    </row>
    <row r="243" spans="1:7" ht="13" x14ac:dyDescent="0.3">
      <c r="A243" s="1"/>
      <c r="B243" s="79" t="s">
        <v>309</v>
      </c>
      <c r="C243" s="63" t="s">
        <v>310</v>
      </c>
      <c r="D243" s="69">
        <v>220</v>
      </c>
      <c r="E243" s="69">
        <v>220</v>
      </c>
      <c r="F243" s="69">
        <v>220</v>
      </c>
      <c r="G243" s="101" t="s">
        <v>705</v>
      </c>
    </row>
    <row r="244" spans="1:7" ht="13" x14ac:dyDescent="0.3">
      <c r="A244" s="1"/>
      <c r="B244" s="79" t="s">
        <v>311</v>
      </c>
      <c r="C244" s="63" t="s">
        <v>312</v>
      </c>
      <c r="D244" s="69">
        <v>220</v>
      </c>
      <c r="E244" s="69">
        <v>250</v>
      </c>
      <c r="F244" s="69">
        <v>250</v>
      </c>
      <c r="G244" s="101" t="s">
        <v>707</v>
      </c>
    </row>
    <row r="245" spans="1:7" ht="13" x14ac:dyDescent="0.3">
      <c r="A245" s="1"/>
      <c r="B245" s="79" t="s">
        <v>313</v>
      </c>
      <c r="C245" s="63" t="s">
        <v>314</v>
      </c>
      <c r="D245" s="69">
        <v>220</v>
      </c>
      <c r="E245" s="69">
        <v>260</v>
      </c>
      <c r="F245" s="69">
        <v>260</v>
      </c>
      <c r="G245" s="101" t="s">
        <v>707</v>
      </c>
    </row>
    <row r="246" spans="1:7" ht="13" x14ac:dyDescent="0.3">
      <c r="A246" s="1"/>
      <c r="B246" s="79" t="s">
        <v>315</v>
      </c>
      <c r="C246" s="63" t="s">
        <v>316</v>
      </c>
      <c r="D246" s="69">
        <v>220</v>
      </c>
      <c r="E246" s="69">
        <v>225</v>
      </c>
      <c r="F246" s="69">
        <v>225</v>
      </c>
      <c r="G246" s="101" t="s">
        <v>705</v>
      </c>
    </row>
    <row r="247" spans="1:7" ht="13" x14ac:dyDescent="0.3">
      <c r="A247" s="1"/>
      <c r="B247" s="79" t="s">
        <v>317</v>
      </c>
      <c r="C247" s="63" t="s">
        <v>318</v>
      </c>
      <c r="D247" s="69">
        <v>220</v>
      </c>
      <c r="E247" s="69">
        <v>260</v>
      </c>
      <c r="F247" s="69">
        <v>260</v>
      </c>
      <c r="G247" s="101" t="s">
        <v>707</v>
      </c>
    </row>
    <row r="248" spans="1:7" ht="13" x14ac:dyDescent="0.3">
      <c r="A248" s="1"/>
      <c r="B248" s="79" t="s">
        <v>571</v>
      </c>
      <c r="C248" s="63" t="s">
        <v>572</v>
      </c>
      <c r="D248" s="69">
        <v>220</v>
      </c>
      <c r="E248" s="69">
        <v>225</v>
      </c>
      <c r="F248" s="69">
        <v>225</v>
      </c>
      <c r="G248" s="101" t="s">
        <v>705</v>
      </c>
    </row>
    <row r="249" spans="1:7" ht="13" x14ac:dyDescent="0.3">
      <c r="A249" s="1"/>
      <c r="B249" s="79" t="s">
        <v>319</v>
      </c>
      <c r="C249" s="63" t="s">
        <v>320</v>
      </c>
      <c r="D249" s="69">
        <v>140</v>
      </c>
      <c r="E249" s="69">
        <v>225</v>
      </c>
      <c r="F249" s="69">
        <v>225</v>
      </c>
      <c r="G249" s="101" t="s">
        <v>705</v>
      </c>
    </row>
    <row r="250" spans="1:7" ht="13" x14ac:dyDescent="0.3">
      <c r="A250" s="1"/>
      <c r="B250" s="79" t="s">
        <v>573</v>
      </c>
      <c r="C250" s="63" t="s">
        <v>589</v>
      </c>
      <c r="D250" s="69">
        <v>165</v>
      </c>
      <c r="E250" s="69">
        <v>240</v>
      </c>
      <c r="F250" s="69">
        <v>240</v>
      </c>
      <c r="G250" s="101" t="s">
        <v>705</v>
      </c>
    </row>
    <row r="251" spans="1:7" ht="13" x14ac:dyDescent="0.3">
      <c r="A251" s="1"/>
      <c r="B251" s="79" t="s">
        <v>574</v>
      </c>
      <c r="C251" s="63" t="s">
        <v>590</v>
      </c>
      <c r="D251" s="69">
        <v>175</v>
      </c>
      <c r="E251" s="69">
        <v>240</v>
      </c>
      <c r="F251" s="69">
        <v>240</v>
      </c>
      <c r="G251" s="101" t="s">
        <v>705</v>
      </c>
    </row>
    <row r="252" spans="1:7" ht="13" x14ac:dyDescent="0.3">
      <c r="A252" s="1"/>
      <c r="B252" s="79" t="s">
        <v>575</v>
      </c>
      <c r="C252" s="63" t="s">
        <v>591</v>
      </c>
      <c r="D252" s="69">
        <v>165</v>
      </c>
      <c r="E252" s="69">
        <v>260</v>
      </c>
      <c r="F252" s="69">
        <v>260</v>
      </c>
      <c r="G252" s="101" t="s">
        <v>707</v>
      </c>
    </row>
    <row r="253" spans="1:7" ht="13" x14ac:dyDescent="0.3">
      <c r="A253" s="1"/>
      <c r="B253" s="79" t="s">
        <v>576</v>
      </c>
      <c r="C253" s="63" t="s">
        <v>592</v>
      </c>
      <c r="D253" s="69">
        <v>175</v>
      </c>
      <c r="E253" s="69">
        <v>260</v>
      </c>
      <c r="F253" s="69">
        <v>260</v>
      </c>
      <c r="G253" s="101" t="s">
        <v>707</v>
      </c>
    </row>
    <row r="254" spans="1:7" ht="13" x14ac:dyDescent="0.3">
      <c r="A254" s="1"/>
      <c r="B254" s="79" t="s">
        <v>577</v>
      </c>
      <c r="C254" s="63" t="s">
        <v>593</v>
      </c>
      <c r="D254" s="69">
        <v>165</v>
      </c>
      <c r="E254" s="69">
        <v>225</v>
      </c>
      <c r="F254" s="69">
        <v>225</v>
      </c>
      <c r="G254" s="101" t="s">
        <v>705</v>
      </c>
    </row>
    <row r="255" spans="1:7" ht="13" x14ac:dyDescent="0.3">
      <c r="A255" s="1"/>
      <c r="B255" s="79" t="s">
        <v>578</v>
      </c>
      <c r="C255" s="63" t="s">
        <v>594</v>
      </c>
      <c r="D255" s="69">
        <v>175</v>
      </c>
      <c r="E255" s="69">
        <v>225</v>
      </c>
      <c r="F255" s="69">
        <v>225</v>
      </c>
      <c r="G255" s="101" t="s">
        <v>705</v>
      </c>
    </row>
    <row r="256" spans="1:7" ht="13" x14ac:dyDescent="0.3">
      <c r="A256" s="1"/>
      <c r="B256" s="79" t="s">
        <v>579</v>
      </c>
      <c r="C256" s="63" t="s">
        <v>595</v>
      </c>
      <c r="D256" s="69">
        <v>165</v>
      </c>
      <c r="E256" s="69">
        <v>260</v>
      </c>
      <c r="F256" s="69">
        <v>260</v>
      </c>
      <c r="G256" s="101" t="s">
        <v>707</v>
      </c>
    </row>
    <row r="257" spans="1:7" ht="13" x14ac:dyDescent="0.3">
      <c r="A257" s="1"/>
      <c r="B257" s="79" t="s">
        <v>580</v>
      </c>
      <c r="C257" s="63" t="s">
        <v>596</v>
      </c>
      <c r="D257" s="69">
        <v>175</v>
      </c>
      <c r="E257" s="69">
        <v>260</v>
      </c>
      <c r="F257" s="69">
        <v>260</v>
      </c>
      <c r="G257" s="101" t="s">
        <v>707</v>
      </c>
    </row>
    <row r="258" spans="1:7" ht="13" x14ac:dyDescent="0.3">
      <c r="A258" s="1"/>
      <c r="B258" s="79" t="s">
        <v>581</v>
      </c>
      <c r="C258" s="63" t="s">
        <v>597</v>
      </c>
      <c r="D258" s="69">
        <v>165</v>
      </c>
      <c r="E258" s="69">
        <v>240</v>
      </c>
      <c r="F258" s="69">
        <v>240</v>
      </c>
      <c r="G258" s="101" t="s">
        <v>705</v>
      </c>
    </row>
    <row r="259" spans="1:7" ht="13" x14ac:dyDescent="0.3">
      <c r="A259" s="1"/>
      <c r="B259" s="79" t="s">
        <v>582</v>
      </c>
      <c r="C259" s="63" t="s">
        <v>598</v>
      </c>
      <c r="D259" s="69">
        <v>175</v>
      </c>
      <c r="E259" s="69">
        <v>240</v>
      </c>
      <c r="F259" s="69">
        <v>240</v>
      </c>
      <c r="G259" s="101" t="s">
        <v>705</v>
      </c>
    </row>
    <row r="260" spans="1:7" ht="13" x14ac:dyDescent="0.3">
      <c r="A260" s="1"/>
      <c r="B260" s="79" t="s">
        <v>583</v>
      </c>
      <c r="C260" s="63" t="s">
        <v>599</v>
      </c>
      <c r="D260" s="69">
        <v>165</v>
      </c>
      <c r="E260" s="69">
        <v>260</v>
      </c>
      <c r="F260" s="69">
        <v>260</v>
      </c>
      <c r="G260" s="101" t="s">
        <v>707</v>
      </c>
    </row>
    <row r="261" spans="1:7" ht="13" x14ac:dyDescent="0.3">
      <c r="A261" s="1"/>
      <c r="B261" s="79" t="s">
        <v>584</v>
      </c>
      <c r="C261" s="63" t="s">
        <v>600</v>
      </c>
      <c r="D261" s="69">
        <v>175</v>
      </c>
      <c r="E261" s="69">
        <v>260</v>
      </c>
      <c r="F261" s="69">
        <v>260</v>
      </c>
      <c r="G261" s="101" t="s">
        <v>707</v>
      </c>
    </row>
    <row r="262" spans="1:7" ht="13" x14ac:dyDescent="0.3">
      <c r="A262" s="1"/>
      <c r="B262" s="79" t="s">
        <v>585</v>
      </c>
      <c r="C262" s="63" t="s">
        <v>601</v>
      </c>
      <c r="D262" s="69">
        <v>165</v>
      </c>
      <c r="E262" s="69">
        <v>225</v>
      </c>
      <c r="F262" s="69">
        <v>225</v>
      </c>
      <c r="G262" s="101" t="s">
        <v>705</v>
      </c>
    </row>
    <row r="263" spans="1:7" ht="13" x14ac:dyDescent="0.3">
      <c r="A263" s="1"/>
      <c r="B263" s="79" t="s">
        <v>586</v>
      </c>
      <c r="C263" s="63" t="s">
        <v>602</v>
      </c>
      <c r="D263" s="69">
        <v>175</v>
      </c>
      <c r="E263" s="69">
        <v>225</v>
      </c>
      <c r="F263" s="69">
        <v>225</v>
      </c>
      <c r="G263" s="101" t="s">
        <v>705</v>
      </c>
    </row>
    <row r="264" spans="1:7" ht="13" x14ac:dyDescent="0.3">
      <c r="A264" s="1"/>
      <c r="B264" s="79" t="s">
        <v>587</v>
      </c>
      <c r="C264" s="63" t="s">
        <v>603</v>
      </c>
      <c r="D264" s="69">
        <v>165</v>
      </c>
      <c r="E264" s="69">
        <v>260</v>
      </c>
      <c r="F264" s="69">
        <v>260</v>
      </c>
      <c r="G264" s="101" t="s">
        <v>707</v>
      </c>
    </row>
    <row r="265" spans="1:7" ht="13" x14ac:dyDescent="0.3">
      <c r="A265" s="1"/>
      <c r="B265" s="79" t="s">
        <v>588</v>
      </c>
      <c r="C265" s="63" t="s">
        <v>604</v>
      </c>
      <c r="D265" s="69">
        <v>175</v>
      </c>
      <c r="E265" s="69">
        <v>260</v>
      </c>
      <c r="F265" s="69">
        <v>260</v>
      </c>
      <c r="G265" s="101" t="s">
        <v>707</v>
      </c>
    </row>
    <row r="266" spans="1:7" ht="13" x14ac:dyDescent="0.3">
      <c r="A266" s="1"/>
      <c r="B266" s="79" t="s">
        <v>321</v>
      </c>
      <c r="C266" s="63" t="s">
        <v>322</v>
      </c>
      <c r="D266" s="69">
        <v>100</v>
      </c>
      <c r="E266" s="69">
        <v>225</v>
      </c>
      <c r="F266" s="69">
        <v>225</v>
      </c>
      <c r="G266" s="101" t="s">
        <v>705</v>
      </c>
    </row>
    <row r="267" spans="1:7" ht="13" x14ac:dyDescent="0.3">
      <c r="A267" s="1"/>
      <c r="B267" s="79" t="s">
        <v>323</v>
      </c>
      <c r="C267" s="63" t="s">
        <v>108</v>
      </c>
      <c r="D267" s="69">
        <v>220</v>
      </c>
      <c r="E267" s="69">
        <v>260</v>
      </c>
      <c r="F267" s="69">
        <v>260</v>
      </c>
      <c r="G267" s="101" t="s">
        <v>707</v>
      </c>
    </row>
    <row r="268" spans="1:7" ht="13" x14ac:dyDescent="0.3">
      <c r="A268" s="1"/>
      <c r="B268" s="79" t="s">
        <v>324</v>
      </c>
      <c r="C268" s="63" t="s">
        <v>325</v>
      </c>
      <c r="D268" s="69">
        <v>220</v>
      </c>
      <c r="E268" s="69">
        <v>225</v>
      </c>
      <c r="F268" s="69">
        <v>225</v>
      </c>
      <c r="G268" s="101" t="s">
        <v>705</v>
      </c>
    </row>
    <row r="269" spans="1:7" ht="13" x14ac:dyDescent="0.3">
      <c r="A269" s="1"/>
      <c r="B269" s="79" t="s">
        <v>326</v>
      </c>
      <c r="C269" s="63" t="s">
        <v>109</v>
      </c>
      <c r="D269" s="69">
        <v>220</v>
      </c>
      <c r="E269" s="69">
        <v>260</v>
      </c>
      <c r="F269" s="69">
        <v>260</v>
      </c>
      <c r="G269" s="101" t="s">
        <v>707</v>
      </c>
    </row>
    <row r="270" spans="1:7" ht="13" x14ac:dyDescent="0.3">
      <c r="A270" s="1"/>
      <c r="B270" s="79" t="s">
        <v>327</v>
      </c>
      <c r="C270" s="63" t="s">
        <v>328</v>
      </c>
      <c r="D270" s="69">
        <v>220</v>
      </c>
      <c r="E270" s="69">
        <v>220</v>
      </c>
      <c r="F270" s="69">
        <v>220</v>
      </c>
      <c r="G270" s="101" t="s">
        <v>705</v>
      </c>
    </row>
    <row r="271" spans="1:7" ht="13" x14ac:dyDescent="0.3">
      <c r="A271" s="1"/>
      <c r="B271" s="79" t="s">
        <v>329</v>
      </c>
      <c r="C271" s="63" t="s">
        <v>113</v>
      </c>
      <c r="D271" s="69">
        <v>220</v>
      </c>
      <c r="E271" s="69">
        <v>250</v>
      </c>
      <c r="F271" s="69">
        <v>250</v>
      </c>
      <c r="G271" s="101" t="s">
        <v>707</v>
      </c>
    </row>
    <row r="272" spans="1:7" ht="13" x14ac:dyDescent="0.3">
      <c r="A272" s="1"/>
      <c r="B272" s="79" t="s">
        <v>330</v>
      </c>
      <c r="C272" s="63" t="s">
        <v>331</v>
      </c>
      <c r="D272" s="69">
        <v>220</v>
      </c>
      <c r="E272" s="69">
        <v>220</v>
      </c>
      <c r="F272" s="69">
        <v>220</v>
      </c>
      <c r="G272" s="101" t="s">
        <v>705</v>
      </c>
    </row>
    <row r="273" spans="1:7" ht="13" x14ac:dyDescent="0.3">
      <c r="A273" s="1"/>
      <c r="B273" s="79" t="s">
        <v>332</v>
      </c>
      <c r="C273" s="63" t="s">
        <v>117</v>
      </c>
      <c r="D273" s="69">
        <v>220</v>
      </c>
      <c r="E273" s="69">
        <v>250</v>
      </c>
      <c r="F273" s="69">
        <v>250</v>
      </c>
      <c r="G273" s="101" t="s">
        <v>707</v>
      </c>
    </row>
    <row r="274" spans="1:7" ht="13" x14ac:dyDescent="0.3">
      <c r="A274" s="1"/>
      <c r="B274" s="79" t="s">
        <v>333</v>
      </c>
      <c r="C274" s="63" t="s">
        <v>334</v>
      </c>
      <c r="D274" s="69">
        <v>189</v>
      </c>
      <c r="E274" s="69">
        <v>260</v>
      </c>
      <c r="F274" s="69">
        <v>260</v>
      </c>
      <c r="G274" s="101" t="s">
        <v>707</v>
      </c>
    </row>
    <row r="275" spans="1:7" ht="13" x14ac:dyDescent="0.3">
      <c r="A275" s="1"/>
      <c r="B275" s="79" t="s">
        <v>605</v>
      </c>
      <c r="C275" s="63" t="s">
        <v>608</v>
      </c>
      <c r="D275" s="69">
        <v>170</v>
      </c>
      <c r="E275" s="69">
        <v>225</v>
      </c>
      <c r="F275" s="69">
        <v>225</v>
      </c>
      <c r="G275" s="101" t="s">
        <v>705</v>
      </c>
    </row>
    <row r="276" spans="1:7" ht="13" x14ac:dyDescent="0.3">
      <c r="A276" s="1"/>
      <c r="B276" s="79" t="s">
        <v>606</v>
      </c>
      <c r="C276" s="63" t="s">
        <v>609</v>
      </c>
      <c r="D276" s="69">
        <v>170</v>
      </c>
      <c r="E276" s="69">
        <v>260</v>
      </c>
      <c r="F276" s="69">
        <v>260</v>
      </c>
      <c r="G276" s="101" t="s">
        <v>707</v>
      </c>
    </row>
    <row r="277" spans="1:7" ht="13" x14ac:dyDescent="0.3">
      <c r="A277" s="1"/>
      <c r="B277" s="79" t="s">
        <v>607</v>
      </c>
      <c r="C277" s="63" t="s">
        <v>610</v>
      </c>
      <c r="D277" s="69">
        <v>170</v>
      </c>
      <c r="E277" s="69">
        <v>220</v>
      </c>
      <c r="F277" s="69">
        <v>220</v>
      </c>
      <c r="G277" s="101" t="s">
        <v>705</v>
      </c>
    </row>
    <row r="278" spans="1:7" ht="13" x14ac:dyDescent="0.3">
      <c r="A278" s="1"/>
      <c r="B278" s="79" t="s">
        <v>335</v>
      </c>
      <c r="C278" s="63" t="s">
        <v>119</v>
      </c>
      <c r="D278" s="69">
        <v>220</v>
      </c>
      <c r="E278" s="69">
        <v>260</v>
      </c>
      <c r="F278" s="69">
        <v>260</v>
      </c>
      <c r="G278" s="101" t="s">
        <v>707</v>
      </c>
    </row>
    <row r="279" spans="1:7" ht="13" x14ac:dyDescent="0.3">
      <c r="A279" s="1"/>
      <c r="B279" s="79" t="s">
        <v>336</v>
      </c>
      <c r="C279" s="63" t="s">
        <v>337</v>
      </c>
      <c r="D279" s="69">
        <v>220</v>
      </c>
      <c r="E279" s="69">
        <v>225</v>
      </c>
      <c r="F279" s="69">
        <v>225</v>
      </c>
      <c r="G279" s="101" t="s">
        <v>705</v>
      </c>
    </row>
    <row r="280" spans="1:7" ht="13" x14ac:dyDescent="0.3">
      <c r="A280" s="1"/>
      <c r="B280" s="79" t="s">
        <v>338</v>
      </c>
      <c r="C280" s="63" t="s">
        <v>123</v>
      </c>
      <c r="D280" s="69">
        <v>220</v>
      </c>
      <c r="E280" s="69">
        <v>260</v>
      </c>
      <c r="F280" s="69">
        <v>260</v>
      </c>
      <c r="G280" s="101" t="s">
        <v>707</v>
      </c>
    </row>
    <row r="281" spans="1:7" ht="13" x14ac:dyDescent="0.3">
      <c r="A281" s="1"/>
      <c r="B281" s="79" t="s">
        <v>339</v>
      </c>
      <c r="C281" s="63" t="s">
        <v>340</v>
      </c>
      <c r="D281" s="69">
        <v>225</v>
      </c>
      <c r="E281" s="69">
        <v>260</v>
      </c>
      <c r="F281" s="69">
        <v>260</v>
      </c>
      <c r="G281" s="101" t="s">
        <v>707</v>
      </c>
    </row>
    <row r="282" spans="1:7" ht="13" x14ac:dyDescent="0.3">
      <c r="A282" s="1"/>
      <c r="B282" s="79" t="s">
        <v>341</v>
      </c>
      <c r="C282" s="63" t="s">
        <v>342</v>
      </c>
      <c r="D282" s="69">
        <v>15</v>
      </c>
      <c r="E282" s="69">
        <v>0</v>
      </c>
      <c r="F282" s="69">
        <v>0</v>
      </c>
      <c r="G282" s="101" t="s">
        <v>705</v>
      </c>
    </row>
    <row r="283" spans="1:7" ht="13" x14ac:dyDescent="0.3">
      <c r="A283" s="1"/>
      <c r="B283" s="79" t="s">
        <v>611</v>
      </c>
      <c r="C283" s="63" t="s">
        <v>612</v>
      </c>
      <c r="D283" s="69">
        <v>150</v>
      </c>
      <c r="E283" s="69" t="s">
        <v>706</v>
      </c>
      <c r="F283" s="69" t="s">
        <v>706</v>
      </c>
      <c r="G283" s="101" t="s">
        <v>705</v>
      </c>
    </row>
    <row r="284" spans="1:7" ht="13" x14ac:dyDescent="0.3">
      <c r="A284" s="1"/>
      <c r="B284" s="79" t="s">
        <v>613</v>
      </c>
      <c r="C284" s="63" t="s">
        <v>614</v>
      </c>
      <c r="D284" s="69">
        <v>195</v>
      </c>
      <c r="E284" s="69">
        <v>195</v>
      </c>
      <c r="F284" s="69">
        <v>195</v>
      </c>
      <c r="G284" s="101" t="s">
        <v>705</v>
      </c>
    </row>
    <row r="285" spans="1:7" ht="13" x14ac:dyDescent="0.3">
      <c r="A285" s="1"/>
      <c r="B285" s="79" t="s">
        <v>343</v>
      </c>
      <c r="C285" s="63" t="s">
        <v>344</v>
      </c>
      <c r="D285" s="69">
        <v>150</v>
      </c>
      <c r="E285" s="69" t="s">
        <v>712</v>
      </c>
      <c r="F285" s="69" t="s">
        <v>712</v>
      </c>
      <c r="G285" s="101" t="s">
        <v>705</v>
      </c>
    </row>
    <row r="286" spans="1:7" ht="13" x14ac:dyDescent="0.3">
      <c r="A286" s="1"/>
      <c r="B286" s="79" t="s">
        <v>345</v>
      </c>
      <c r="C286" s="63" t="s">
        <v>346</v>
      </c>
      <c r="D286" s="69">
        <v>150</v>
      </c>
      <c r="E286" s="69" t="s">
        <v>712</v>
      </c>
      <c r="F286" s="69" t="s">
        <v>712</v>
      </c>
      <c r="G286" s="101" t="s">
        <v>705</v>
      </c>
    </row>
    <row r="287" spans="1:7" ht="13" x14ac:dyDescent="0.3">
      <c r="A287" s="1"/>
      <c r="B287" s="79" t="s">
        <v>615</v>
      </c>
      <c r="C287" s="63" t="s">
        <v>616</v>
      </c>
      <c r="D287" s="69">
        <v>100</v>
      </c>
      <c r="E287" s="69" t="s">
        <v>712</v>
      </c>
      <c r="F287" s="69" t="s">
        <v>712</v>
      </c>
      <c r="G287" s="101" t="s">
        <v>705</v>
      </c>
    </row>
    <row r="288" spans="1:7" ht="13" x14ac:dyDescent="0.3">
      <c r="A288" s="1"/>
      <c r="B288" s="79" t="s">
        <v>617</v>
      </c>
      <c r="C288" s="63" t="s">
        <v>619</v>
      </c>
      <c r="D288" s="69">
        <v>75</v>
      </c>
      <c r="E288" s="69" t="s">
        <v>712</v>
      </c>
      <c r="F288" s="69" t="s">
        <v>712</v>
      </c>
      <c r="G288" s="101" t="s">
        <v>705</v>
      </c>
    </row>
    <row r="289" spans="1:7" ht="13" x14ac:dyDescent="0.3">
      <c r="A289" s="1"/>
      <c r="B289" s="79" t="s">
        <v>618</v>
      </c>
      <c r="C289" s="63" t="s">
        <v>511</v>
      </c>
      <c r="D289" s="69">
        <v>60</v>
      </c>
      <c r="E289" s="69" t="s">
        <v>712</v>
      </c>
      <c r="F289" s="69" t="s">
        <v>712</v>
      </c>
      <c r="G289" s="101" t="s">
        <v>705</v>
      </c>
    </row>
    <row r="290" spans="1:7" ht="13" x14ac:dyDescent="0.3">
      <c r="A290" s="1"/>
      <c r="B290" s="79" t="s">
        <v>347</v>
      </c>
      <c r="C290" s="63" t="s">
        <v>348</v>
      </c>
      <c r="D290" s="69">
        <v>45</v>
      </c>
      <c r="E290" s="69" t="s">
        <v>706</v>
      </c>
      <c r="F290" s="69" t="s">
        <v>706</v>
      </c>
      <c r="G290" s="101" t="s">
        <v>705</v>
      </c>
    </row>
    <row r="291" spans="1:7" ht="13" x14ac:dyDescent="0.3">
      <c r="A291" s="1"/>
      <c r="B291" s="81"/>
      <c r="C291" s="71" t="s">
        <v>349</v>
      </c>
      <c r="D291" s="72"/>
      <c r="E291" s="102"/>
      <c r="F291" s="102"/>
      <c r="G291" s="101"/>
    </row>
    <row r="292" spans="1:7" ht="13" x14ac:dyDescent="0.3">
      <c r="A292" s="1"/>
      <c r="B292" s="79" t="s">
        <v>350</v>
      </c>
      <c r="C292" s="63" t="s">
        <v>628</v>
      </c>
      <c r="D292" s="69">
        <v>22</v>
      </c>
      <c r="E292" s="69">
        <v>6</v>
      </c>
      <c r="F292" s="69">
        <v>6</v>
      </c>
      <c r="G292" s="101" t="s">
        <v>705</v>
      </c>
    </row>
    <row r="293" spans="1:7" ht="13" x14ac:dyDescent="0.3">
      <c r="A293" s="1"/>
      <c r="B293" s="79" t="s">
        <v>351</v>
      </c>
      <c r="C293" s="63" t="s">
        <v>352</v>
      </c>
      <c r="D293" s="69">
        <v>30</v>
      </c>
      <c r="E293" s="69">
        <v>6</v>
      </c>
      <c r="F293" s="69">
        <v>6</v>
      </c>
      <c r="G293" s="101" t="s">
        <v>705</v>
      </c>
    </row>
    <row r="294" spans="1:7" ht="13" x14ac:dyDescent="0.3">
      <c r="A294" s="1"/>
      <c r="B294" s="79" t="s">
        <v>353</v>
      </c>
      <c r="C294" s="63" t="s">
        <v>354</v>
      </c>
      <c r="D294" s="69">
        <v>60</v>
      </c>
      <c r="E294" s="69">
        <v>40</v>
      </c>
      <c r="F294" s="69">
        <v>40</v>
      </c>
      <c r="G294" s="101" t="s">
        <v>705</v>
      </c>
    </row>
    <row r="295" spans="1:7" ht="13" x14ac:dyDescent="0.3">
      <c r="A295" s="1"/>
      <c r="B295" s="79" t="s">
        <v>355</v>
      </c>
      <c r="C295" s="63" t="s">
        <v>356</v>
      </c>
      <c r="D295" s="69">
        <v>70</v>
      </c>
      <c r="E295" s="69">
        <v>65</v>
      </c>
      <c r="F295" s="69">
        <v>65</v>
      </c>
      <c r="G295" s="101" t="s">
        <v>705</v>
      </c>
    </row>
    <row r="296" spans="1:7" ht="13" x14ac:dyDescent="0.3">
      <c r="A296" s="1"/>
      <c r="B296" s="79" t="s">
        <v>357</v>
      </c>
      <c r="C296" s="63" t="s">
        <v>358</v>
      </c>
      <c r="D296" s="69">
        <v>85</v>
      </c>
      <c r="E296" s="69">
        <v>85</v>
      </c>
      <c r="F296" s="69">
        <v>85</v>
      </c>
      <c r="G296" s="101" t="s">
        <v>705</v>
      </c>
    </row>
    <row r="297" spans="1:7" ht="13" x14ac:dyDescent="0.3">
      <c r="A297" s="1"/>
      <c r="B297" s="79" t="s">
        <v>359</v>
      </c>
      <c r="C297" s="63" t="s">
        <v>360</v>
      </c>
      <c r="D297" s="69">
        <v>125</v>
      </c>
      <c r="E297" s="69">
        <v>110</v>
      </c>
      <c r="F297" s="69">
        <v>110</v>
      </c>
      <c r="G297" s="101" t="s">
        <v>705</v>
      </c>
    </row>
    <row r="298" spans="1:7" ht="13" x14ac:dyDescent="0.3">
      <c r="A298" s="1"/>
      <c r="B298" s="79" t="s">
        <v>361</v>
      </c>
      <c r="C298" s="63" t="s">
        <v>362</v>
      </c>
      <c r="D298" s="69">
        <v>150</v>
      </c>
      <c r="E298" s="69">
        <v>135</v>
      </c>
      <c r="F298" s="69">
        <v>135</v>
      </c>
      <c r="G298" s="101" t="s">
        <v>705</v>
      </c>
    </row>
    <row r="299" spans="1:7" ht="13" x14ac:dyDescent="0.3">
      <c r="A299" s="1"/>
      <c r="B299" s="79" t="s">
        <v>363</v>
      </c>
      <c r="C299" s="63" t="s">
        <v>364</v>
      </c>
      <c r="D299" s="69">
        <v>40</v>
      </c>
      <c r="E299" s="69">
        <v>50</v>
      </c>
      <c r="F299" s="69">
        <v>50</v>
      </c>
      <c r="G299" s="101" t="s">
        <v>705</v>
      </c>
    </row>
    <row r="300" spans="1:7" ht="13" x14ac:dyDescent="0.3">
      <c r="A300" s="1"/>
      <c r="B300" s="79" t="s">
        <v>620</v>
      </c>
      <c r="C300" s="63" t="s">
        <v>626</v>
      </c>
      <c r="D300" s="69">
        <v>100</v>
      </c>
      <c r="E300" s="69">
        <v>105</v>
      </c>
      <c r="F300" s="69">
        <v>105</v>
      </c>
      <c r="G300" s="101" t="s">
        <v>705</v>
      </c>
    </row>
    <row r="301" spans="1:7" ht="13" x14ac:dyDescent="0.3">
      <c r="A301" s="1"/>
      <c r="B301" s="79" t="s">
        <v>365</v>
      </c>
      <c r="C301" s="63" t="s">
        <v>366</v>
      </c>
      <c r="D301" s="69">
        <v>165</v>
      </c>
      <c r="E301" s="69">
        <v>110</v>
      </c>
      <c r="F301" s="69">
        <v>110</v>
      </c>
      <c r="G301" s="101" t="s">
        <v>705</v>
      </c>
    </row>
    <row r="302" spans="1:7" ht="13" x14ac:dyDescent="0.3">
      <c r="A302" s="1"/>
      <c r="B302" s="79" t="s">
        <v>367</v>
      </c>
      <c r="C302" s="63" t="s">
        <v>368</v>
      </c>
      <c r="D302" s="69">
        <v>90</v>
      </c>
      <c r="E302" s="69" t="s">
        <v>706</v>
      </c>
      <c r="F302" s="69" t="s">
        <v>706</v>
      </c>
      <c r="G302" s="101" t="s">
        <v>705</v>
      </c>
    </row>
    <row r="303" spans="1:7" ht="13" x14ac:dyDescent="0.3">
      <c r="A303" s="1"/>
      <c r="B303" s="79" t="s">
        <v>621</v>
      </c>
      <c r="C303" s="63" t="s">
        <v>627</v>
      </c>
      <c r="D303" s="69">
        <v>70</v>
      </c>
      <c r="E303" s="69">
        <v>110</v>
      </c>
      <c r="F303" s="69">
        <v>110</v>
      </c>
      <c r="G303" s="101" t="s">
        <v>705</v>
      </c>
    </row>
    <row r="304" spans="1:7" ht="13" x14ac:dyDescent="0.3">
      <c r="A304" s="1"/>
      <c r="B304" s="79" t="s">
        <v>369</v>
      </c>
      <c r="C304" s="63" t="s">
        <v>370</v>
      </c>
      <c r="D304" s="69">
        <v>70</v>
      </c>
      <c r="E304" s="69">
        <v>0</v>
      </c>
      <c r="F304" s="69">
        <v>0</v>
      </c>
      <c r="G304" s="101" t="s">
        <v>705</v>
      </c>
    </row>
    <row r="305" spans="1:7" ht="13" x14ac:dyDescent="0.3">
      <c r="A305" s="1"/>
      <c r="B305" s="79" t="s">
        <v>371</v>
      </c>
      <c r="C305" s="63" t="s">
        <v>372</v>
      </c>
      <c r="D305" s="69">
        <v>20</v>
      </c>
      <c r="E305" s="69">
        <v>0</v>
      </c>
      <c r="F305" s="69">
        <v>0</v>
      </c>
      <c r="G305" s="101" t="s">
        <v>705</v>
      </c>
    </row>
    <row r="306" spans="1:7" ht="13" x14ac:dyDescent="0.3">
      <c r="A306" s="1"/>
      <c r="B306" s="79" t="s">
        <v>373</v>
      </c>
      <c r="C306" s="63" t="s">
        <v>374</v>
      </c>
      <c r="D306" s="69">
        <v>45</v>
      </c>
      <c r="E306" s="69">
        <v>50</v>
      </c>
      <c r="F306" s="69">
        <v>50</v>
      </c>
      <c r="G306" s="101" t="s">
        <v>705</v>
      </c>
    </row>
    <row r="307" spans="1:7" ht="13" x14ac:dyDescent="0.3">
      <c r="A307" s="1"/>
      <c r="B307" s="79" t="s">
        <v>375</v>
      </c>
      <c r="C307" s="63" t="s">
        <v>376</v>
      </c>
      <c r="D307" s="69">
        <v>45</v>
      </c>
      <c r="E307" s="69">
        <v>50</v>
      </c>
      <c r="F307" s="69">
        <v>50</v>
      </c>
      <c r="G307" s="101" t="s">
        <v>705</v>
      </c>
    </row>
    <row r="308" spans="1:7" ht="13" x14ac:dyDescent="0.3">
      <c r="A308" s="1"/>
      <c r="B308" s="79" t="s">
        <v>377</v>
      </c>
      <c r="C308" s="63" t="s">
        <v>378</v>
      </c>
      <c r="D308" s="69">
        <v>70</v>
      </c>
      <c r="E308" s="69">
        <v>65</v>
      </c>
      <c r="F308" s="69">
        <v>65</v>
      </c>
      <c r="G308" s="101" t="s">
        <v>705</v>
      </c>
    </row>
    <row r="309" spans="1:7" ht="13" x14ac:dyDescent="0.3">
      <c r="A309" s="1"/>
      <c r="B309" s="79" t="s">
        <v>379</v>
      </c>
      <c r="C309" s="63" t="s">
        <v>459</v>
      </c>
      <c r="D309" s="69">
        <v>80</v>
      </c>
      <c r="E309" s="69">
        <v>65</v>
      </c>
      <c r="F309" s="69">
        <v>65</v>
      </c>
      <c r="G309" s="101" t="s">
        <v>705</v>
      </c>
    </row>
    <row r="310" spans="1:7" ht="13" x14ac:dyDescent="0.3">
      <c r="A310" s="1"/>
      <c r="B310" s="79" t="s">
        <v>380</v>
      </c>
      <c r="C310" s="63" t="s">
        <v>381</v>
      </c>
      <c r="D310" s="69">
        <v>90</v>
      </c>
      <c r="E310" s="69">
        <v>85</v>
      </c>
      <c r="F310" s="69">
        <v>85</v>
      </c>
      <c r="G310" s="101" t="s">
        <v>705</v>
      </c>
    </row>
    <row r="311" spans="1:7" ht="13" x14ac:dyDescent="0.3">
      <c r="A311" s="1"/>
      <c r="B311" s="79" t="s">
        <v>382</v>
      </c>
      <c r="C311" s="63" t="s">
        <v>458</v>
      </c>
      <c r="D311" s="69">
        <v>20</v>
      </c>
      <c r="E311" s="69">
        <v>85</v>
      </c>
      <c r="F311" s="69">
        <v>85</v>
      </c>
      <c r="G311" s="101" t="s">
        <v>705</v>
      </c>
    </row>
    <row r="312" spans="1:7" ht="13" x14ac:dyDescent="0.3">
      <c r="A312" s="1"/>
      <c r="B312" s="79" t="s">
        <v>383</v>
      </c>
      <c r="C312" s="63" t="s">
        <v>384</v>
      </c>
      <c r="D312" s="69">
        <v>70</v>
      </c>
      <c r="E312" s="69" t="s">
        <v>706</v>
      </c>
      <c r="F312" s="69" t="s">
        <v>706</v>
      </c>
      <c r="G312" s="101" t="s">
        <v>705</v>
      </c>
    </row>
    <row r="313" spans="1:7" ht="13" x14ac:dyDescent="0.3">
      <c r="A313" s="1"/>
      <c r="B313" s="79" t="s">
        <v>385</v>
      </c>
      <c r="C313" s="63" t="s">
        <v>386</v>
      </c>
      <c r="D313" s="69">
        <v>70</v>
      </c>
      <c r="E313" s="69">
        <v>0</v>
      </c>
      <c r="F313" s="69">
        <v>0</v>
      </c>
      <c r="G313" s="101" t="s">
        <v>705</v>
      </c>
    </row>
    <row r="314" spans="1:7" ht="13" x14ac:dyDescent="0.3">
      <c r="A314" s="1"/>
      <c r="B314" s="79" t="s">
        <v>387</v>
      </c>
      <c r="C314" s="63" t="s">
        <v>388</v>
      </c>
      <c r="D314" s="69">
        <v>75</v>
      </c>
      <c r="E314" s="69">
        <v>100</v>
      </c>
      <c r="F314" s="69">
        <v>100</v>
      </c>
      <c r="G314" s="101" t="s">
        <v>705</v>
      </c>
    </row>
    <row r="315" spans="1:7" ht="13" x14ac:dyDescent="0.3">
      <c r="A315" s="1"/>
      <c r="B315" s="79" t="s">
        <v>389</v>
      </c>
      <c r="C315" s="63" t="s">
        <v>390</v>
      </c>
      <c r="D315" s="69">
        <v>55</v>
      </c>
      <c r="E315" s="69">
        <v>75</v>
      </c>
      <c r="F315" s="69">
        <v>75</v>
      </c>
      <c r="G315" s="101" t="s">
        <v>705</v>
      </c>
    </row>
    <row r="316" spans="1:7" ht="13" x14ac:dyDescent="0.3">
      <c r="A316" s="1"/>
      <c r="B316" s="79" t="s">
        <v>391</v>
      </c>
      <c r="C316" s="63" t="s">
        <v>392</v>
      </c>
      <c r="D316" s="69">
        <v>55</v>
      </c>
      <c r="E316" s="69">
        <v>75</v>
      </c>
      <c r="F316" s="69">
        <v>75</v>
      </c>
      <c r="G316" s="101" t="s">
        <v>705</v>
      </c>
    </row>
    <row r="317" spans="1:7" ht="13" x14ac:dyDescent="0.3">
      <c r="A317" s="1"/>
      <c r="B317" s="79" t="s">
        <v>393</v>
      </c>
      <c r="C317" s="63" t="s">
        <v>394</v>
      </c>
      <c r="D317" s="69">
        <v>55</v>
      </c>
      <c r="E317" s="69">
        <v>60</v>
      </c>
      <c r="F317" s="69">
        <v>60</v>
      </c>
      <c r="G317" s="80" t="s">
        <v>705</v>
      </c>
    </row>
    <row r="318" spans="1:7" ht="13" x14ac:dyDescent="0.3">
      <c r="A318" s="1"/>
      <c r="B318" s="79" t="s">
        <v>395</v>
      </c>
      <c r="C318" s="63" t="s">
        <v>396</v>
      </c>
      <c r="D318" s="69">
        <v>35</v>
      </c>
      <c r="E318" s="69">
        <v>40</v>
      </c>
      <c r="F318" s="69">
        <v>40</v>
      </c>
      <c r="G318" s="80" t="s">
        <v>705</v>
      </c>
    </row>
    <row r="319" spans="1:7" ht="13" x14ac:dyDescent="0.3">
      <c r="A319" s="1"/>
      <c r="B319" s="79" t="s">
        <v>397</v>
      </c>
      <c r="C319" s="63" t="s">
        <v>398</v>
      </c>
      <c r="D319" s="69">
        <v>40</v>
      </c>
      <c r="E319" s="69">
        <v>40</v>
      </c>
      <c r="F319" s="69">
        <v>40</v>
      </c>
      <c r="G319" s="80" t="s">
        <v>705</v>
      </c>
    </row>
    <row r="320" spans="1:7" ht="13" x14ac:dyDescent="0.3">
      <c r="A320" s="1"/>
      <c r="B320" s="79" t="s">
        <v>622</v>
      </c>
      <c r="C320" s="63" t="s">
        <v>629</v>
      </c>
      <c r="D320" s="69">
        <v>40</v>
      </c>
      <c r="E320" s="69">
        <v>40</v>
      </c>
      <c r="F320" s="69">
        <v>40</v>
      </c>
      <c r="G320" s="80" t="s">
        <v>705</v>
      </c>
    </row>
    <row r="321" spans="1:7" ht="26" x14ac:dyDescent="0.3">
      <c r="A321" s="1"/>
      <c r="B321" s="79" t="s">
        <v>623</v>
      </c>
      <c r="C321" s="63" t="s">
        <v>630</v>
      </c>
      <c r="D321" s="69">
        <v>40</v>
      </c>
      <c r="E321" s="69">
        <v>40</v>
      </c>
      <c r="F321" s="69">
        <v>40</v>
      </c>
      <c r="G321" s="80" t="s">
        <v>705</v>
      </c>
    </row>
    <row r="322" spans="1:7" ht="13" x14ac:dyDescent="0.3">
      <c r="A322" s="1"/>
      <c r="B322" s="79" t="s">
        <v>399</v>
      </c>
      <c r="C322" s="63" t="s">
        <v>400</v>
      </c>
      <c r="D322" s="69">
        <v>35</v>
      </c>
      <c r="E322" s="69">
        <v>35</v>
      </c>
      <c r="F322" s="69">
        <v>35</v>
      </c>
      <c r="G322" s="80" t="s">
        <v>705</v>
      </c>
    </row>
    <row r="323" spans="1:7" ht="13" x14ac:dyDescent="0.3">
      <c r="A323" s="1"/>
      <c r="B323" s="79" t="s">
        <v>401</v>
      </c>
      <c r="C323" s="63" t="s">
        <v>402</v>
      </c>
      <c r="D323" s="69">
        <v>40</v>
      </c>
      <c r="E323" s="69">
        <v>50</v>
      </c>
      <c r="F323" s="69">
        <v>50</v>
      </c>
      <c r="G323" s="80" t="s">
        <v>705</v>
      </c>
    </row>
    <row r="324" spans="1:7" ht="13" x14ac:dyDescent="0.3">
      <c r="A324" s="1"/>
      <c r="B324" s="79" t="s">
        <v>403</v>
      </c>
      <c r="C324" s="63" t="s">
        <v>404</v>
      </c>
      <c r="D324" s="69">
        <v>50</v>
      </c>
      <c r="E324" s="69">
        <v>50</v>
      </c>
      <c r="F324" s="69">
        <v>50</v>
      </c>
      <c r="G324" s="80" t="s">
        <v>705</v>
      </c>
    </row>
    <row r="325" spans="1:7" ht="13" x14ac:dyDescent="0.3">
      <c r="A325" s="1"/>
      <c r="B325" s="79" t="s">
        <v>624</v>
      </c>
      <c r="C325" s="63" t="s">
        <v>631</v>
      </c>
      <c r="D325" s="69">
        <v>60</v>
      </c>
      <c r="E325" s="69" t="s">
        <v>706</v>
      </c>
      <c r="F325" s="69" t="s">
        <v>706</v>
      </c>
      <c r="G325" s="80" t="s">
        <v>705</v>
      </c>
    </row>
    <row r="326" spans="1:7" ht="13" x14ac:dyDescent="0.3">
      <c r="A326" s="1"/>
      <c r="B326" s="79" t="s">
        <v>625</v>
      </c>
      <c r="C326" s="63" t="s">
        <v>632</v>
      </c>
      <c r="D326" s="69">
        <v>60</v>
      </c>
      <c r="E326" s="69" t="s">
        <v>706</v>
      </c>
      <c r="F326" s="69" t="s">
        <v>706</v>
      </c>
      <c r="G326" s="80" t="s">
        <v>705</v>
      </c>
    </row>
    <row r="327" spans="1:7" ht="13" x14ac:dyDescent="0.3">
      <c r="A327" s="1"/>
      <c r="B327" s="81"/>
      <c r="C327" s="71" t="s">
        <v>405</v>
      </c>
      <c r="D327" s="72"/>
      <c r="E327" s="72"/>
      <c r="F327" s="72"/>
      <c r="G327" s="83"/>
    </row>
    <row r="328" spans="1:7" ht="13" x14ac:dyDescent="0.3">
      <c r="A328" s="1"/>
      <c r="B328" s="79" t="s">
        <v>406</v>
      </c>
      <c r="C328" s="63" t="s">
        <v>407</v>
      </c>
      <c r="D328" s="69">
        <v>45</v>
      </c>
      <c r="E328" s="69">
        <v>6</v>
      </c>
      <c r="F328" s="69">
        <v>6</v>
      </c>
      <c r="G328" s="80" t="s">
        <v>705</v>
      </c>
    </row>
    <row r="329" spans="1:7" ht="13" x14ac:dyDescent="0.3">
      <c r="A329" s="1"/>
      <c r="B329" s="79" t="s">
        <v>408</v>
      </c>
      <c r="C329" s="63" t="s">
        <v>409</v>
      </c>
      <c r="D329" s="69">
        <v>65</v>
      </c>
      <c r="E329" s="69">
        <v>0</v>
      </c>
      <c r="F329" s="69">
        <v>0</v>
      </c>
      <c r="G329" s="80" t="s">
        <v>705</v>
      </c>
    </row>
    <row r="330" spans="1:7" ht="13" x14ac:dyDescent="0.3">
      <c r="A330" s="1"/>
      <c r="B330" s="79" t="s">
        <v>633</v>
      </c>
      <c r="C330" s="63" t="s">
        <v>634</v>
      </c>
      <c r="D330" s="69" t="s">
        <v>473</v>
      </c>
      <c r="E330" s="69">
        <v>0</v>
      </c>
      <c r="F330" s="69">
        <v>0</v>
      </c>
      <c r="G330" s="80" t="s">
        <v>705</v>
      </c>
    </row>
    <row r="331" spans="1:7" ht="13" x14ac:dyDescent="0.3">
      <c r="A331" s="1"/>
      <c r="B331" s="79" t="s">
        <v>635</v>
      </c>
      <c r="C331" s="63" t="s">
        <v>636</v>
      </c>
      <c r="D331" s="69">
        <v>130</v>
      </c>
      <c r="E331" s="69">
        <v>80</v>
      </c>
      <c r="F331" s="69">
        <v>80</v>
      </c>
      <c r="G331" s="101" t="s">
        <v>705</v>
      </c>
    </row>
    <row r="332" spans="1:7" ht="13" x14ac:dyDescent="0.3">
      <c r="A332" s="1"/>
      <c r="B332" s="79" t="s">
        <v>637</v>
      </c>
      <c r="C332" s="63" t="s">
        <v>638</v>
      </c>
      <c r="D332" s="69">
        <v>45</v>
      </c>
      <c r="E332" s="69">
        <v>80</v>
      </c>
      <c r="F332" s="69">
        <v>80</v>
      </c>
      <c r="G332" s="101" t="s">
        <v>705</v>
      </c>
    </row>
    <row r="333" spans="1:7" ht="13" x14ac:dyDescent="0.3">
      <c r="A333" s="1"/>
      <c r="B333" s="79" t="s">
        <v>639</v>
      </c>
      <c r="C333" s="63" t="s">
        <v>640</v>
      </c>
      <c r="D333" s="69">
        <v>100</v>
      </c>
      <c r="E333" s="69">
        <v>80</v>
      </c>
      <c r="F333" s="69">
        <v>80</v>
      </c>
      <c r="G333" s="101" t="s">
        <v>705</v>
      </c>
    </row>
    <row r="334" spans="1:7" ht="13" x14ac:dyDescent="0.3">
      <c r="A334" s="1"/>
      <c r="B334" s="79" t="s">
        <v>641</v>
      </c>
      <c r="C334" s="63" t="s">
        <v>642</v>
      </c>
      <c r="D334" s="69">
        <v>30</v>
      </c>
      <c r="E334" s="69">
        <v>80</v>
      </c>
      <c r="F334" s="69">
        <v>80</v>
      </c>
      <c r="G334" s="101" t="s">
        <v>705</v>
      </c>
    </row>
    <row r="335" spans="1:7" ht="13" x14ac:dyDescent="0.3">
      <c r="A335" s="1"/>
      <c r="B335" s="79" t="s">
        <v>410</v>
      </c>
      <c r="C335" s="63" t="s">
        <v>411</v>
      </c>
      <c r="D335" s="69">
        <v>15</v>
      </c>
      <c r="E335" s="69" t="s">
        <v>706</v>
      </c>
      <c r="F335" s="69" t="s">
        <v>706</v>
      </c>
      <c r="G335" s="80" t="s">
        <v>705</v>
      </c>
    </row>
    <row r="336" spans="1:7" ht="13" x14ac:dyDescent="0.3">
      <c r="A336" s="1"/>
      <c r="B336" s="79" t="s">
        <v>643</v>
      </c>
      <c r="C336" s="63" t="s">
        <v>645</v>
      </c>
      <c r="D336" s="69">
        <v>20</v>
      </c>
      <c r="E336" s="69">
        <v>15</v>
      </c>
      <c r="F336" s="69">
        <v>15</v>
      </c>
      <c r="G336" s="80" t="s">
        <v>705</v>
      </c>
    </row>
    <row r="337" spans="1:7" ht="13" x14ac:dyDescent="0.3">
      <c r="A337" s="1"/>
      <c r="B337" s="79" t="s">
        <v>644</v>
      </c>
      <c r="C337" s="63" t="s">
        <v>646</v>
      </c>
      <c r="D337" s="69">
        <v>35</v>
      </c>
      <c r="E337" s="69">
        <v>25</v>
      </c>
      <c r="F337" s="69">
        <v>25</v>
      </c>
      <c r="G337" s="80" t="s">
        <v>705</v>
      </c>
    </row>
    <row r="338" spans="1:7" ht="13" x14ac:dyDescent="0.3">
      <c r="A338" s="1"/>
      <c r="B338" s="79" t="s">
        <v>412</v>
      </c>
      <c r="C338" s="63" t="s">
        <v>413</v>
      </c>
      <c r="D338" s="69">
        <v>55</v>
      </c>
      <c r="E338" s="69">
        <v>12</v>
      </c>
      <c r="F338" s="69">
        <v>12</v>
      </c>
      <c r="G338" s="80" t="s">
        <v>705</v>
      </c>
    </row>
    <row r="339" spans="1:7" ht="13" x14ac:dyDescent="0.3">
      <c r="A339" s="1"/>
      <c r="B339" s="79" t="s">
        <v>414</v>
      </c>
      <c r="C339" s="63" t="s">
        <v>415</v>
      </c>
      <c r="D339" s="69" t="s">
        <v>473</v>
      </c>
      <c r="E339" s="69">
        <v>6</v>
      </c>
      <c r="F339" s="69">
        <v>6</v>
      </c>
      <c r="G339" s="80" t="s">
        <v>705</v>
      </c>
    </row>
    <row r="340" spans="1:7" ht="13" x14ac:dyDescent="0.3">
      <c r="A340" s="1"/>
      <c r="B340" s="79" t="s">
        <v>416</v>
      </c>
      <c r="C340" s="63" t="s">
        <v>417</v>
      </c>
      <c r="D340" s="69">
        <v>25</v>
      </c>
      <c r="E340" s="69">
        <v>40</v>
      </c>
      <c r="F340" s="69">
        <v>40</v>
      </c>
      <c r="G340" s="80" t="s">
        <v>705</v>
      </c>
    </row>
    <row r="341" spans="1:7" ht="13" x14ac:dyDescent="0.3">
      <c r="A341" s="1"/>
      <c r="B341" s="79" t="s">
        <v>418</v>
      </c>
      <c r="C341" s="63" t="s">
        <v>419</v>
      </c>
      <c r="D341" s="69" t="s">
        <v>473</v>
      </c>
      <c r="E341" s="69">
        <v>0</v>
      </c>
      <c r="F341" s="69">
        <v>0</v>
      </c>
      <c r="G341" s="80" t="s">
        <v>705</v>
      </c>
    </row>
    <row r="342" spans="1:7" ht="13" x14ac:dyDescent="0.3">
      <c r="A342" s="1"/>
      <c r="B342" s="79" t="s">
        <v>647</v>
      </c>
      <c r="C342" s="63" t="s">
        <v>648</v>
      </c>
      <c r="D342" s="69">
        <v>20</v>
      </c>
      <c r="E342" s="69">
        <v>15</v>
      </c>
      <c r="F342" s="69">
        <v>15</v>
      </c>
      <c r="G342" s="80" t="s">
        <v>705</v>
      </c>
    </row>
    <row r="343" spans="1:7" ht="13" x14ac:dyDescent="0.3">
      <c r="A343" s="1"/>
      <c r="B343" s="79" t="s">
        <v>420</v>
      </c>
      <c r="C343" s="63" t="s">
        <v>421</v>
      </c>
      <c r="D343" s="69">
        <v>85</v>
      </c>
      <c r="E343" s="69">
        <v>125</v>
      </c>
      <c r="F343" s="69">
        <v>125</v>
      </c>
      <c r="G343" s="80" t="s">
        <v>705</v>
      </c>
    </row>
    <row r="344" spans="1:7" ht="13" x14ac:dyDescent="0.3">
      <c r="A344" s="1"/>
      <c r="B344" s="79" t="s">
        <v>422</v>
      </c>
      <c r="C344" s="63" t="s">
        <v>423</v>
      </c>
      <c r="D344" s="69">
        <v>85</v>
      </c>
      <c r="E344" s="69">
        <v>110</v>
      </c>
      <c r="F344" s="69">
        <v>110</v>
      </c>
      <c r="G344" s="80" t="s">
        <v>705</v>
      </c>
    </row>
    <row r="345" spans="1:7" ht="13" x14ac:dyDescent="0.3">
      <c r="A345" s="1"/>
      <c r="B345" s="79" t="s">
        <v>424</v>
      </c>
      <c r="C345" s="63" t="s">
        <v>425</v>
      </c>
      <c r="D345" s="69">
        <v>15</v>
      </c>
      <c r="E345" s="69">
        <v>45</v>
      </c>
      <c r="F345" s="69">
        <v>45</v>
      </c>
      <c r="G345" s="80" t="s">
        <v>705</v>
      </c>
    </row>
    <row r="346" spans="1:7" ht="13" x14ac:dyDescent="0.3">
      <c r="A346" s="1"/>
      <c r="B346" s="79" t="s">
        <v>426</v>
      </c>
      <c r="C346" s="63" t="s">
        <v>427</v>
      </c>
      <c r="D346" s="69">
        <v>55</v>
      </c>
      <c r="E346" s="69">
        <v>70</v>
      </c>
      <c r="F346" s="69">
        <v>70</v>
      </c>
      <c r="G346" s="80" t="s">
        <v>705</v>
      </c>
    </row>
    <row r="347" spans="1:7" ht="13" x14ac:dyDescent="0.3">
      <c r="A347" s="1"/>
      <c r="B347" s="79" t="s">
        <v>649</v>
      </c>
      <c r="C347" s="63" t="s">
        <v>650</v>
      </c>
      <c r="D347" s="69">
        <v>15</v>
      </c>
      <c r="E347" s="69">
        <v>15</v>
      </c>
      <c r="F347" s="69">
        <v>15</v>
      </c>
      <c r="G347" s="80" t="s">
        <v>705</v>
      </c>
    </row>
    <row r="348" spans="1:7" ht="13" x14ac:dyDescent="0.3">
      <c r="A348" s="1"/>
      <c r="B348" s="79">
        <v>10001</v>
      </c>
      <c r="C348" s="63" t="s">
        <v>428</v>
      </c>
      <c r="D348" s="69">
        <v>25</v>
      </c>
      <c r="E348" s="69" t="s">
        <v>706</v>
      </c>
      <c r="F348" s="69" t="s">
        <v>706</v>
      </c>
      <c r="G348" s="80" t="s">
        <v>705</v>
      </c>
    </row>
    <row r="349" spans="1:7" ht="13.5" thickBot="1" x14ac:dyDescent="0.35">
      <c r="A349" s="1"/>
      <c r="B349" s="84">
        <v>10002</v>
      </c>
      <c r="C349" s="85" t="s">
        <v>429</v>
      </c>
      <c r="D349" s="86">
        <v>25</v>
      </c>
      <c r="E349" s="69" t="s">
        <v>706</v>
      </c>
      <c r="F349" s="86" t="s">
        <v>706</v>
      </c>
      <c r="G349" s="80" t="s">
        <v>705</v>
      </c>
    </row>
    <row r="350" spans="1:7" x14ac:dyDescent="0.25">
      <c r="A350" s="44"/>
    </row>
    <row r="351" spans="1:7" ht="27" customHeight="1" x14ac:dyDescent="0.25">
      <c r="A351" s="44"/>
      <c r="B351" s="149" t="s">
        <v>708</v>
      </c>
      <c r="C351" s="149"/>
      <c r="D351" s="149"/>
      <c r="E351" s="149"/>
      <c r="F351" s="149"/>
      <c r="G351" s="149"/>
    </row>
    <row r="352" spans="1:7" ht="63" customHeight="1" x14ac:dyDescent="0.25">
      <c r="A352" s="44"/>
      <c r="B352" s="149" t="s">
        <v>709</v>
      </c>
      <c r="C352" s="149"/>
      <c r="D352" s="149"/>
      <c r="E352" s="149"/>
      <c r="F352" s="149"/>
      <c r="G352" s="149"/>
    </row>
    <row r="353" spans="1:7" ht="12.75" customHeight="1" x14ac:dyDescent="0.25">
      <c r="A353" s="44"/>
      <c r="B353" s="149" t="s">
        <v>710</v>
      </c>
      <c r="C353" s="149"/>
      <c r="D353" s="149"/>
      <c r="E353" s="149"/>
      <c r="F353" s="149"/>
      <c r="G353" s="149"/>
    </row>
    <row r="354" spans="1:7" x14ac:dyDescent="0.25">
      <c r="A354" s="44"/>
    </row>
    <row r="355" spans="1:7" x14ac:dyDescent="0.25">
      <c r="A355" s="44"/>
    </row>
    <row r="356" spans="1:7" x14ac:dyDescent="0.25">
      <c r="A356" s="44"/>
    </row>
    <row r="357" spans="1:7" x14ac:dyDescent="0.25">
      <c r="A357" s="44"/>
    </row>
    <row r="358" spans="1:7" x14ac:dyDescent="0.25">
      <c r="A358" s="44"/>
    </row>
    <row r="359" spans="1:7" x14ac:dyDescent="0.25">
      <c r="A359" s="44"/>
    </row>
    <row r="360" spans="1:7" x14ac:dyDescent="0.25">
      <c r="A360" s="44"/>
    </row>
    <row r="361" spans="1:7" x14ac:dyDescent="0.25">
      <c r="A361" s="44"/>
    </row>
    <row r="362" spans="1:7" x14ac:dyDescent="0.25">
      <c r="A362" s="44"/>
    </row>
    <row r="363" spans="1:7" x14ac:dyDescent="0.25">
      <c r="A363" s="44"/>
    </row>
    <row r="364" spans="1:7" x14ac:dyDescent="0.25">
      <c r="A364" s="44"/>
    </row>
    <row r="365" spans="1:7" x14ac:dyDescent="0.25">
      <c r="A365" s="44"/>
    </row>
    <row r="366" spans="1:7" x14ac:dyDescent="0.25">
      <c r="A366" s="44"/>
    </row>
    <row r="367" spans="1:7" x14ac:dyDescent="0.25">
      <c r="A367" s="44"/>
    </row>
    <row r="368" spans="1:7" x14ac:dyDescent="0.25">
      <c r="A368" s="44"/>
    </row>
    <row r="369" spans="1:1" x14ac:dyDescent="0.25">
      <c r="A369" s="44"/>
    </row>
    <row r="370" spans="1:1" x14ac:dyDescent="0.25">
      <c r="A370" s="44"/>
    </row>
    <row r="371" spans="1:1" x14ac:dyDescent="0.25">
      <c r="A371" s="44"/>
    </row>
    <row r="372" spans="1:1" x14ac:dyDescent="0.25">
      <c r="A372" s="44"/>
    </row>
    <row r="373" spans="1:1" x14ac:dyDescent="0.25">
      <c r="A373" s="44"/>
    </row>
    <row r="374" spans="1:1" x14ac:dyDescent="0.25">
      <c r="A374" s="44"/>
    </row>
    <row r="375" spans="1:1" x14ac:dyDescent="0.25">
      <c r="A375" s="44"/>
    </row>
    <row r="376" spans="1:1" x14ac:dyDescent="0.25">
      <c r="A376" s="44"/>
    </row>
    <row r="377" spans="1:1" x14ac:dyDescent="0.25">
      <c r="A377" s="44"/>
    </row>
    <row r="378" spans="1:1" x14ac:dyDescent="0.25">
      <c r="A378" s="44"/>
    </row>
    <row r="379" spans="1:1" x14ac:dyDescent="0.25">
      <c r="A379" s="44"/>
    </row>
    <row r="380" spans="1:1" x14ac:dyDescent="0.25">
      <c r="A380" s="44"/>
    </row>
    <row r="381" spans="1:1" x14ac:dyDescent="0.25">
      <c r="A381" s="44"/>
    </row>
    <row r="382" spans="1:1" x14ac:dyDescent="0.25">
      <c r="A382" s="44"/>
    </row>
    <row r="383" spans="1:1" x14ac:dyDescent="0.25">
      <c r="A383" s="44"/>
    </row>
    <row r="384" spans="1:1" x14ac:dyDescent="0.25">
      <c r="A384" s="44"/>
    </row>
    <row r="385" spans="1:1" x14ac:dyDescent="0.25">
      <c r="A385" s="44"/>
    </row>
    <row r="386" spans="1:1" x14ac:dyDescent="0.25">
      <c r="A386" s="44"/>
    </row>
    <row r="387" spans="1:1" x14ac:dyDescent="0.25">
      <c r="A387" s="44"/>
    </row>
    <row r="388" spans="1:1" x14ac:dyDescent="0.25">
      <c r="A388" s="44"/>
    </row>
    <row r="389" spans="1:1" x14ac:dyDescent="0.25">
      <c r="A389" s="44"/>
    </row>
    <row r="390" spans="1:1" x14ac:dyDescent="0.25">
      <c r="A390" s="44"/>
    </row>
    <row r="391" spans="1:1" x14ac:dyDescent="0.25">
      <c r="A391" s="44"/>
    </row>
    <row r="392" spans="1:1" x14ac:dyDescent="0.25">
      <c r="A392" s="44"/>
    </row>
    <row r="393" spans="1:1" x14ac:dyDescent="0.25">
      <c r="A393" s="44"/>
    </row>
    <row r="394" spans="1:1" x14ac:dyDescent="0.25">
      <c r="A394" s="44"/>
    </row>
    <row r="395" spans="1:1" x14ac:dyDescent="0.25">
      <c r="A395" s="44"/>
    </row>
    <row r="396" spans="1:1" x14ac:dyDescent="0.25">
      <c r="A396" s="44"/>
    </row>
    <row r="397" spans="1:1" x14ac:dyDescent="0.25">
      <c r="A397" s="44"/>
    </row>
    <row r="398" spans="1:1" x14ac:dyDescent="0.25">
      <c r="A398" s="44"/>
    </row>
    <row r="399" spans="1:1" x14ac:dyDescent="0.25">
      <c r="A399" s="44"/>
    </row>
    <row r="400" spans="1:1" x14ac:dyDescent="0.25">
      <c r="A400" s="44"/>
    </row>
    <row r="401" spans="1:1" x14ac:dyDescent="0.25">
      <c r="A401" s="44"/>
    </row>
    <row r="402" spans="1:1" x14ac:dyDescent="0.25">
      <c r="A402" s="44"/>
    </row>
    <row r="403" spans="1:1" x14ac:dyDescent="0.25">
      <c r="A403" s="44"/>
    </row>
    <row r="404" spans="1:1" x14ac:dyDescent="0.25">
      <c r="A404" s="44"/>
    </row>
    <row r="405" spans="1:1" x14ac:dyDescent="0.25">
      <c r="A405" s="44"/>
    </row>
    <row r="406" spans="1:1" x14ac:dyDescent="0.25">
      <c r="A406" s="44"/>
    </row>
    <row r="407" spans="1:1" x14ac:dyDescent="0.25">
      <c r="A407" s="44"/>
    </row>
    <row r="408" spans="1:1" x14ac:dyDescent="0.25">
      <c r="A408" s="44"/>
    </row>
    <row r="409" spans="1:1" x14ac:dyDescent="0.25">
      <c r="A409" s="44"/>
    </row>
    <row r="410" spans="1:1" x14ac:dyDescent="0.25">
      <c r="A410" s="44"/>
    </row>
    <row r="411" spans="1:1" x14ac:dyDescent="0.25">
      <c r="A411" s="44"/>
    </row>
    <row r="412" spans="1:1" x14ac:dyDescent="0.25">
      <c r="A412" s="44"/>
    </row>
    <row r="413" spans="1:1" x14ac:dyDescent="0.25">
      <c r="A413" s="44"/>
    </row>
    <row r="414" spans="1:1" x14ac:dyDescent="0.25">
      <c r="A414" s="44"/>
    </row>
    <row r="415" spans="1:1" x14ac:dyDescent="0.25">
      <c r="A415" s="44"/>
    </row>
    <row r="416" spans="1:1" x14ac:dyDescent="0.25">
      <c r="A416" s="44"/>
    </row>
    <row r="417" spans="1:1" x14ac:dyDescent="0.25">
      <c r="A417" s="44"/>
    </row>
    <row r="418" spans="1:1" x14ac:dyDescent="0.25">
      <c r="A418" s="44"/>
    </row>
    <row r="419" spans="1:1" x14ac:dyDescent="0.25">
      <c r="A419" s="44"/>
    </row>
    <row r="420" spans="1:1" x14ac:dyDescent="0.25">
      <c r="A420" s="44"/>
    </row>
    <row r="421" spans="1:1" x14ac:dyDescent="0.25">
      <c r="A421" s="44"/>
    </row>
    <row r="422" spans="1:1" x14ac:dyDescent="0.25">
      <c r="A422" s="44"/>
    </row>
    <row r="423" spans="1:1" x14ac:dyDescent="0.25">
      <c r="A423" s="44"/>
    </row>
    <row r="424" spans="1:1" x14ac:dyDescent="0.25">
      <c r="A424" s="44"/>
    </row>
    <row r="425" spans="1:1" x14ac:dyDescent="0.25">
      <c r="A425" s="44"/>
    </row>
    <row r="426" spans="1:1" x14ac:dyDescent="0.25">
      <c r="A426" s="44"/>
    </row>
    <row r="427" spans="1:1" x14ac:dyDescent="0.25">
      <c r="A427" s="44"/>
    </row>
    <row r="428" spans="1:1" x14ac:dyDescent="0.25">
      <c r="A428" s="44"/>
    </row>
    <row r="429" spans="1:1" x14ac:dyDescent="0.25">
      <c r="A429" s="44"/>
    </row>
    <row r="430" spans="1:1" x14ac:dyDescent="0.25">
      <c r="A430" s="44"/>
    </row>
    <row r="431" spans="1:1" x14ac:dyDescent="0.25">
      <c r="A431" s="44"/>
    </row>
    <row r="432" spans="1:1" x14ac:dyDescent="0.25">
      <c r="A432" s="44"/>
    </row>
    <row r="433" spans="1:1" x14ac:dyDescent="0.25">
      <c r="A433" s="44"/>
    </row>
    <row r="434" spans="1:1" x14ac:dyDescent="0.25">
      <c r="A434" s="44"/>
    </row>
    <row r="435" spans="1:1" x14ac:dyDescent="0.25">
      <c r="A435" s="44"/>
    </row>
    <row r="436" spans="1:1" x14ac:dyDescent="0.25">
      <c r="A436" s="44"/>
    </row>
    <row r="437" spans="1:1" x14ac:dyDescent="0.25">
      <c r="A437" s="44"/>
    </row>
    <row r="438" spans="1:1" x14ac:dyDescent="0.25">
      <c r="A438" s="44"/>
    </row>
    <row r="439" spans="1:1" x14ac:dyDescent="0.25">
      <c r="A439" s="44"/>
    </row>
    <row r="440" spans="1:1" x14ac:dyDescent="0.25">
      <c r="A440" s="44"/>
    </row>
    <row r="441" spans="1:1" x14ac:dyDescent="0.25">
      <c r="A441" s="44"/>
    </row>
    <row r="442" spans="1:1" x14ac:dyDescent="0.25">
      <c r="A442" s="44"/>
    </row>
    <row r="443" spans="1:1" x14ac:dyDescent="0.25">
      <c r="A443" s="44"/>
    </row>
    <row r="444" spans="1:1" x14ac:dyDescent="0.25">
      <c r="A444" s="44"/>
    </row>
    <row r="445" spans="1:1" x14ac:dyDescent="0.25">
      <c r="A445" s="44"/>
    </row>
    <row r="446" spans="1:1" x14ac:dyDescent="0.25">
      <c r="A446" s="44"/>
    </row>
    <row r="447" spans="1:1" x14ac:dyDescent="0.25">
      <c r="A447" s="44"/>
    </row>
    <row r="448" spans="1:1" x14ac:dyDescent="0.25">
      <c r="A448" s="44"/>
    </row>
    <row r="449" spans="1:1" x14ac:dyDescent="0.25">
      <c r="A449" s="44"/>
    </row>
    <row r="450" spans="1:1" x14ac:dyDescent="0.25">
      <c r="A450" s="44"/>
    </row>
    <row r="451" spans="1:1" x14ac:dyDescent="0.25">
      <c r="A451" s="44"/>
    </row>
    <row r="452" spans="1:1" x14ac:dyDescent="0.25">
      <c r="A452" s="44"/>
    </row>
    <row r="453" spans="1:1" x14ac:dyDescent="0.25">
      <c r="A453" s="44"/>
    </row>
    <row r="454" spans="1:1" x14ac:dyDescent="0.25">
      <c r="A454" s="44"/>
    </row>
    <row r="455" spans="1:1" x14ac:dyDescent="0.25">
      <c r="A455" s="44"/>
    </row>
    <row r="456" spans="1:1" x14ac:dyDescent="0.25">
      <c r="A456" s="44"/>
    </row>
    <row r="457" spans="1:1" x14ac:dyDescent="0.25">
      <c r="A457" s="44"/>
    </row>
    <row r="458" spans="1:1" x14ac:dyDescent="0.25">
      <c r="A458" s="44"/>
    </row>
    <row r="459" spans="1:1" x14ac:dyDescent="0.25">
      <c r="A459" s="44"/>
    </row>
    <row r="460" spans="1:1" x14ac:dyDescent="0.25">
      <c r="A460" s="44"/>
    </row>
    <row r="461" spans="1:1" x14ac:dyDescent="0.25">
      <c r="A461" s="44"/>
    </row>
    <row r="462" spans="1:1" x14ac:dyDescent="0.25">
      <c r="A462" s="44"/>
    </row>
    <row r="463" spans="1:1" x14ac:dyDescent="0.25">
      <c r="A463" s="44"/>
    </row>
    <row r="464" spans="1:1" x14ac:dyDescent="0.25">
      <c r="A464" s="44"/>
    </row>
    <row r="465" spans="1:1" x14ac:dyDescent="0.25">
      <c r="A465" s="44"/>
    </row>
    <row r="466" spans="1:1" x14ac:dyDescent="0.25">
      <c r="A466" s="44"/>
    </row>
    <row r="467" spans="1:1" x14ac:dyDescent="0.25">
      <c r="A467" s="44"/>
    </row>
    <row r="468" spans="1:1" x14ac:dyDescent="0.25">
      <c r="A468" s="44"/>
    </row>
    <row r="469" spans="1:1" x14ac:dyDescent="0.25">
      <c r="A469" s="44"/>
    </row>
    <row r="470" spans="1:1" x14ac:dyDescent="0.25">
      <c r="A470" s="44"/>
    </row>
    <row r="471" spans="1:1" x14ac:dyDescent="0.25">
      <c r="A471" s="44"/>
    </row>
    <row r="472" spans="1:1" x14ac:dyDescent="0.25">
      <c r="A472" s="44"/>
    </row>
    <row r="473" spans="1:1" x14ac:dyDescent="0.25">
      <c r="A473" s="44"/>
    </row>
    <row r="474" spans="1:1" x14ac:dyDescent="0.25">
      <c r="A474" s="44"/>
    </row>
    <row r="475" spans="1:1" x14ac:dyDescent="0.25">
      <c r="A475" s="44"/>
    </row>
    <row r="476" spans="1:1" x14ac:dyDescent="0.25">
      <c r="A476" s="44"/>
    </row>
    <row r="477" spans="1:1" x14ac:dyDescent="0.25">
      <c r="A477" s="44"/>
    </row>
    <row r="478" spans="1:1" x14ac:dyDescent="0.25">
      <c r="A478" s="44"/>
    </row>
    <row r="479" spans="1:1" x14ac:dyDescent="0.25">
      <c r="A479" s="44"/>
    </row>
    <row r="480" spans="1:1" x14ac:dyDescent="0.25">
      <c r="A480" s="44"/>
    </row>
    <row r="481" spans="1:1" x14ac:dyDescent="0.25">
      <c r="A481" s="44"/>
    </row>
    <row r="482" spans="1:1" x14ac:dyDescent="0.25">
      <c r="A482" s="44"/>
    </row>
    <row r="483" spans="1:1" x14ac:dyDescent="0.25">
      <c r="A483" s="44"/>
    </row>
    <row r="484" spans="1:1" x14ac:dyDescent="0.25">
      <c r="A484" s="44"/>
    </row>
    <row r="485" spans="1:1" x14ac:dyDescent="0.25">
      <c r="A485" s="44"/>
    </row>
    <row r="486" spans="1:1" x14ac:dyDescent="0.25">
      <c r="A486" s="44"/>
    </row>
    <row r="487" spans="1:1" x14ac:dyDescent="0.25">
      <c r="A487" s="44"/>
    </row>
    <row r="488" spans="1:1" x14ac:dyDescent="0.25">
      <c r="A488" s="44"/>
    </row>
    <row r="489" spans="1:1" x14ac:dyDescent="0.25">
      <c r="A489" s="44"/>
    </row>
    <row r="490" spans="1:1" x14ac:dyDescent="0.25">
      <c r="A490" s="44"/>
    </row>
    <row r="491" spans="1:1" x14ac:dyDescent="0.25">
      <c r="A491" s="44"/>
    </row>
    <row r="492" spans="1:1" x14ac:dyDescent="0.25">
      <c r="A492" s="44"/>
    </row>
    <row r="493" spans="1:1" x14ac:dyDescent="0.25">
      <c r="A493" s="44"/>
    </row>
    <row r="494" spans="1:1" x14ac:dyDescent="0.25">
      <c r="A494" s="44"/>
    </row>
    <row r="495" spans="1:1" x14ac:dyDescent="0.25">
      <c r="A495" s="44"/>
    </row>
    <row r="496" spans="1:1" x14ac:dyDescent="0.25">
      <c r="A496" s="44"/>
    </row>
    <row r="497" spans="1:1" x14ac:dyDescent="0.25">
      <c r="A497" s="44"/>
    </row>
    <row r="498" spans="1:1" x14ac:dyDescent="0.25">
      <c r="A498" s="44"/>
    </row>
    <row r="499" spans="1:1" x14ac:dyDescent="0.25">
      <c r="A499" s="44"/>
    </row>
    <row r="500" spans="1:1" x14ac:dyDescent="0.25">
      <c r="A500" s="44"/>
    </row>
    <row r="501" spans="1:1" x14ac:dyDescent="0.25">
      <c r="A501" s="44"/>
    </row>
    <row r="502" spans="1:1" x14ac:dyDescent="0.25">
      <c r="A502" s="44"/>
    </row>
    <row r="503" spans="1:1" x14ac:dyDescent="0.25">
      <c r="A503" s="44"/>
    </row>
    <row r="504" spans="1:1" x14ac:dyDescent="0.25">
      <c r="A504" s="44"/>
    </row>
    <row r="505" spans="1:1" x14ac:dyDescent="0.25">
      <c r="A505" s="44"/>
    </row>
    <row r="506" spans="1:1" x14ac:dyDescent="0.25">
      <c r="A506" s="44"/>
    </row>
    <row r="507" spans="1:1" x14ac:dyDescent="0.25">
      <c r="A507" s="44"/>
    </row>
    <row r="508" spans="1:1" x14ac:dyDescent="0.25">
      <c r="A508" s="44"/>
    </row>
    <row r="509" spans="1:1" x14ac:dyDescent="0.25">
      <c r="A509" s="44"/>
    </row>
    <row r="510" spans="1:1" x14ac:dyDescent="0.25">
      <c r="A510" s="44"/>
    </row>
    <row r="511" spans="1:1" x14ac:dyDescent="0.25">
      <c r="A511" s="44"/>
    </row>
    <row r="512" spans="1:1" x14ac:dyDescent="0.25">
      <c r="A512" s="44"/>
    </row>
    <row r="513" spans="1:1" x14ac:dyDescent="0.25">
      <c r="A513" s="44"/>
    </row>
    <row r="514" spans="1:1" x14ac:dyDescent="0.25">
      <c r="A514" s="44"/>
    </row>
  </sheetData>
  <mergeCells count="12">
    <mergeCell ref="B353:G353"/>
    <mergeCell ref="B1:G1"/>
    <mergeCell ref="B2:G2"/>
    <mergeCell ref="C4:E4"/>
    <mergeCell ref="C5:E5"/>
    <mergeCell ref="C6:E6"/>
    <mergeCell ref="C7:E7"/>
    <mergeCell ref="C8:E8"/>
    <mergeCell ref="C10:E10"/>
    <mergeCell ref="E14:G14"/>
    <mergeCell ref="B351:G351"/>
    <mergeCell ref="B352:G352"/>
  </mergeCells>
  <dataValidations count="1">
    <dataValidation type="list" allowBlank="1" showInputMessage="1" showErrorMessage="1" sqref="G26:G47 G66:G113 G115:G142 G144:G170 G17:G24 G49:G64 G218:G290 G292:G326 G172:G216 G328:G349">
      <formula1>"Yes,No"</formula1>
    </dataValidation>
  </dataValidations>
  <printOptions horizontalCentered="1"/>
  <pageMargins left="0.2" right="0.2" top="0.25" bottom="0.25" header="0.3" footer="0.3"/>
  <pageSetup scale="80" fitToHeight="30" orientation="portrait" verticalDpi="9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Directions</vt:lpstr>
      <vt:lpstr>Offeror Info</vt:lpstr>
      <vt:lpstr>DHMO Rates W Plan</vt:lpstr>
      <vt:lpstr>DHMO Copays W Plan</vt:lpstr>
      <vt:lpstr>DHMO Rates K Plan</vt:lpstr>
      <vt:lpstr>DHMO Copays K Plan</vt:lpstr>
      <vt:lpstr>DHMO Rates P Plan</vt:lpstr>
      <vt:lpstr>DHMO Copays P Plan</vt:lpstr>
      <vt:lpstr>'DHMO Copays K Plan'!Print_Area</vt:lpstr>
      <vt:lpstr>'DHMO Copays P Plan'!Print_Area</vt:lpstr>
      <vt:lpstr>'DHMO Copays W Plan'!Print_Area</vt:lpstr>
      <vt:lpstr>'DHMO Rates K Plan'!Print_Area</vt:lpstr>
      <vt:lpstr>'DHMO Rates P Plan'!Print_Area</vt:lpstr>
      <vt:lpstr>'DHMO Rates W Plan'!Print_Area</vt:lpstr>
      <vt:lpstr>Directions!Print_Area</vt:lpstr>
      <vt:lpstr>'Offeror Info'!Print_Area</vt:lpstr>
      <vt:lpstr>'DHMO Copays K Plan'!Print_Titles</vt:lpstr>
      <vt:lpstr>'DHMO Copays P Plan'!Print_Titles</vt:lpstr>
      <vt:lpstr>'DHMO Copays W Plan'!Print_Titles</vt:lpstr>
    </vt:vector>
  </TitlesOfParts>
  <Company>The Segal Group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Ansell, Julie L      654</cp:lastModifiedBy>
  <cp:lastPrinted>2019-10-28T21:29:21Z</cp:lastPrinted>
  <dcterms:created xsi:type="dcterms:W3CDTF">2019-10-25T18:52:01Z</dcterms:created>
  <dcterms:modified xsi:type="dcterms:W3CDTF">2020-03-16T18:49:47Z</dcterms:modified>
</cp:coreProperties>
</file>